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CATALOGO DE CONCEPTOS" sheetId="1" r:id="rId1"/>
    <sheet name="Hoja1" sheetId="2" state="hidden" r:id="rId2"/>
  </sheets>
  <definedNames>
    <definedName name="_xlnm.Print_Titles" localSheetId="0">'CATALOGO DE CONCEPTOS'!$1:$14</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6" roundtripDataSignature="AMtx7mg5cXML15S9KqDO+pyzAeSbitZgqA=="/>
    </ext>
  </extLst>
</workbook>
</file>

<file path=xl/calcChain.xml><?xml version="1.0" encoding="utf-8"?>
<calcChain xmlns="http://schemas.openxmlformats.org/spreadsheetml/2006/main">
  <c r="A79" i="1" l="1"/>
  <c r="A74" i="1"/>
  <c r="A75" i="1" s="1"/>
  <c r="H74" i="1"/>
  <c r="H75" i="1"/>
  <c r="H66" i="1"/>
  <c r="H67" i="1"/>
  <c r="H68" i="1"/>
  <c r="H69" i="1"/>
  <c r="H70" i="1"/>
  <c r="H71" i="1"/>
  <c r="H72" i="1"/>
  <c r="H73" i="1"/>
  <c r="H65" i="1"/>
  <c r="H81" i="1"/>
  <c r="H23" i="1" l="1"/>
  <c r="H24" i="1"/>
  <c r="H25" i="1"/>
  <c r="H26" i="1"/>
  <c r="H27" i="1"/>
  <c r="H28" i="1"/>
  <c r="H29" i="1"/>
  <c r="H30" i="1"/>
  <c r="H31" i="1"/>
  <c r="H32" i="1"/>
  <c r="H33" i="1"/>
  <c r="H34" i="1"/>
  <c r="H35" i="1"/>
  <c r="H36" i="1"/>
  <c r="H37" i="1"/>
  <c r="H80" i="1"/>
  <c r="H84" i="1"/>
  <c r="H22" i="1" l="1"/>
  <c r="H82" i="1"/>
  <c r="H83" i="1"/>
  <c r="H85" i="1"/>
  <c r="H86" i="1"/>
  <c r="H87" i="1"/>
  <c r="H88" i="1"/>
  <c r="H89" i="1"/>
  <c r="H90" i="1"/>
  <c r="H42" i="1"/>
  <c r="H43" i="1" l="1"/>
  <c r="H44" i="1"/>
  <c r="H45" i="1"/>
  <c r="H46" i="1"/>
  <c r="H47" i="1"/>
  <c r="H48" i="1"/>
  <c r="H49" i="1"/>
  <c r="H41" i="1"/>
  <c r="H61" i="1"/>
  <c r="H54" i="1"/>
  <c r="H55" i="1"/>
  <c r="H56" i="1"/>
  <c r="H57" i="1"/>
  <c r="H58" i="1"/>
  <c r="H59" i="1"/>
  <c r="H60" i="1"/>
  <c r="C60" i="2" l="1"/>
  <c r="C61" i="2" s="1"/>
  <c r="P44" i="2"/>
  <c r="I44" i="2"/>
  <c r="F44" i="2"/>
  <c r="C44" i="2"/>
  <c r="N25" i="2"/>
  <c r="K25" i="2"/>
  <c r="N24" i="2"/>
  <c r="N44" i="2" s="1"/>
  <c r="K24" i="2"/>
  <c r="K44" i="2" s="1"/>
  <c r="P19" i="2"/>
  <c r="H13" i="2"/>
  <c r="F13" i="2"/>
  <c r="D13" i="2"/>
  <c r="H12" i="2"/>
  <c r="H11" i="2"/>
  <c r="H10" i="2"/>
  <c r="L9" i="2"/>
  <c r="H9" i="2"/>
  <c r="L8" i="2"/>
  <c r="H8" i="2"/>
  <c r="L7" i="2"/>
  <c r="H7" i="2"/>
  <c r="N6" i="2"/>
  <c r="N19" i="2" s="1"/>
  <c r="L6" i="2"/>
  <c r="L19" i="2" s="1"/>
  <c r="J6" i="2"/>
  <c r="J19" i="2" s="1"/>
  <c r="H6" i="2"/>
  <c r="H19" i="2" s="1"/>
  <c r="H113" i="1"/>
  <c r="H112" i="1"/>
  <c r="H107" i="1"/>
  <c r="H106" i="1"/>
  <c r="H105" i="1"/>
  <c r="H104" i="1"/>
  <c r="H100" i="1"/>
  <c r="G98" i="1" s="1"/>
  <c r="H96" i="1"/>
  <c r="H95" i="1"/>
  <c r="H94" i="1"/>
  <c r="H79" i="1"/>
  <c r="H53" i="1"/>
  <c r="G39" i="1" s="1"/>
  <c r="H21" i="1"/>
  <c r="H20" i="1"/>
  <c r="A20" i="1"/>
  <c r="A21" i="1" s="1"/>
  <c r="A22" i="1" s="1"/>
  <c r="A23" i="1" s="1"/>
  <c r="A24" i="1" s="1"/>
  <c r="A25" i="1" s="1"/>
  <c r="A26" i="1" s="1"/>
  <c r="A27" i="1" s="1"/>
  <c r="A28" i="1" s="1"/>
  <c r="A29" i="1" s="1"/>
  <c r="A30" i="1" s="1"/>
  <c r="A31" i="1" s="1"/>
  <c r="A32" i="1" s="1"/>
  <c r="A33" i="1" s="1"/>
  <c r="A34" i="1" s="1"/>
  <c r="A35" i="1" s="1"/>
  <c r="A36" i="1" s="1"/>
  <c r="A37" i="1" s="1"/>
  <c r="A41" i="1" s="1"/>
  <c r="A42" i="1" s="1"/>
  <c r="A43" i="1" s="1"/>
  <c r="A44" i="1" s="1"/>
  <c r="A45" i="1" s="1"/>
  <c r="A46" i="1" s="1"/>
  <c r="A47" i="1" s="1"/>
  <c r="A48" i="1" s="1"/>
  <c r="A49" i="1" s="1"/>
  <c r="H18" i="1"/>
  <c r="H117" i="1" l="1"/>
  <c r="A53" i="1"/>
  <c r="A54" i="1" s="1"/>
  <c r="A55" i="1" s="1"/>
  <c r="A56" i="1" s="1"/>
  <c r="A57" i="1" s="1"/>
  <c r="A58" i="1" s="1"/>
  <c r="A59" i="1" s="1"/>
  <c r="A60" i="1" s="1"/>
  <c r="A61" i="1" s="1"/>
  <c r="A65" i="1" s="1"/>
  <c r="A66" i="1" s="1"/>
  <c r="A67" i="1" s="1"/>
  <c r="A68" i="1" s="1"/>
  <c r="A69" i="1" s="1"/>
  <c r="A70" i="1" s="1"/>
  <c r="A71" i="1" s="1"/>
  <c r="A72" i="1" s="1"/>
  <c r="A73" i="1" s="1"/>
  <c r="A80" i="1" s="1"/>
  <c r="A81" i="1" s="1"/>
  <c r="A82" i="1" s="1"/>
  <c r="A83" i="1" s="1"/>
  <c r="A84" i="1" s="1"/>
  <c r="A85" i="1" s="1"/>
  <c r="A86" i="1" s="1"/>
  <c r="A87" i="1" s="1"/>
  <c r="A88" i="1" s="1"/>
  <c r="A89" i="1" s="1"/>
  <c r="A90" i="1" s="1"/>
  <c r="G110" i="1"/>
  <c r="G77" i="1"/>
  <c r="G92" i="1"/>
  <c r="G102" i="1"/>
  <c r="G15" i="1"/>
  <c r="N21" i="2"/>
  <c r="H118" i="1" l="1"/>
  <c r="H119" i="1" s="1"/>
  <c r="A94" i="1" l="1"/>
  <c r="A95" i="1" s="1"/>
  <c r="A96" i="1" s="1"/>
  <c r="A100" i="1" s="1"/>
  <c r="A104" i="1" s="1"/>
  <c r="A105" i="1" s="1"/>
  <c r="A106" i="1" s="1"/>
  <c r="A107" i="1" s="1"/>
  <c r="A112" i="1" l="1"/>
  <c r="A113" i="1" s="1"/>
</calcChain>
</file>

<file path=xl/sharedStrings.xml><?xml version="1.0" encoding="utf-8"?>
<sst xmlns="http://schemas.openxmlformats.org/spreadsheetml/2006/main" count="243" uniqueCount="163">
  <si>
    <t>SUBSECRETARIA DE INFRAESTRUCTURA</t>
  </si>
  <si>
    <t xml:space="preserve">DIRECCION DE PROYECTOS </t>
  </si>
  <si>
    <t>PROYECTO  :  CENTRO DE TRANSFERENCIA "CANAL CONSTITUCIÓN" PARA TRONCAL DE TRANSPORTE PÚBLICO LÁZARO CÁRDENAS</t>
  </si>
  <si>
    <t>FOLIO No.</t>
  </si>
  <si>
    <t>OBRA           :   CENTRO DE TRANSFERENCIA "CANAL CONSTITUCIÓN" PARA TRONCAL DE TRANSPORTE PÚBLICO LÁZARO CÁRDENAS</t>
  </si>
  <si>
    <t>LICITACION:</t>
  </si>
  <si>
    <t>CONSECUTIVO</t>
  </si>
  <si>
    <t>No. CPTO.</t>
  </si>
  <si>
    <t>CONCEPTO</t>
  </si>
  <si>
    <t>UNID.</t>
  </si>
  <si>
    <t>CANT.</t>
  </si>
  <si>
    <t>P.U.</t>
  </si>
  <si>
    <t>PRECIO CON LETRA</t>
  </si>
  <si>
    <t>IMPORTE</t>
  </si>
  <si>
    <t>A</t>
  </si>
  <si>
    <t>PRELIMINARES</t>
  </si>
  <si>
    <t>A1</t>
  </si>
  <si>
    <t>TRAZO Y NIVELACION</t>
  </si>
  <si>
    <t>010.001.040.00080</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</si>
  <si>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</si>
  <si>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</si>
  <si>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A2</t>
  </si>
  <si>
    <t>RETIROS Y DEMOLICIONES</t>
  </si>
  <si>
    <t>010.005.076.00200</t>
  </si>
  <si>
    <t>DEMOLICION POR MEDIOS MECANICOS DE BANQUETAS DE CONCRETO REFORZADO EXISTENTES, INCLUYE, HERRAMIENTA, EQUIPO, MANO DE OBRA,  RETIROS DE ESCOMBRO, PROTECCION Y LIMPIEZA, Y TODO LO NECESARIO PARA SU CORRECTA EJECUCION.</t>
  </si>
  <si>
    <t>010.005.076.00210</t>
  </si>
  <si>
    <t>DEMOLICION POR MEDIOS MECANICOS DE GUARNICIONES Y CORDONES DE CONCRETO REFORZADO EXISTENTES, INCLUYE, HERRAMIENTA, EQUIPO, MANO DE OBRA, ACARREOS, RETIROS DE ESCOMBRO, PROTECCION Y LIMPIEZA, Y TODO LO NECESARIO PARA SU CORRECTA EJECUCION.</t>
  </si>
  <si>
    <t>ML</t>
  </si>
  <si>
    <t>DEMOLICION DE CARPETA ASFALTICA DE ESPESOR VARIABLE DE 3 A 5 CM, PARA CONSTRUCCION DE BAHIAS Y AMPLIACION DE  BANQUETAS, INCLUYE: CORTE CON DISCO, ACAMELLONAMIENTO DEL MATERIAL PRODUCTO DE LA DEMOLICION LISTO PARA SU RETIRO, RETIRO FUERA DE LA OBRA A TIRO LIBRE, EQUIPO, HERRAMIENTA, MANO DE OBRA MAQUINARIA Y TODO LO NECESARIO PARA SU CORRECTA EJECUCION.</t>
  </si>
  <si>
    <t>M3</t>
  </si>
  <si>
    <t>010.005.048.00440</t>
  </si>
  <si>
    <t>ELIMINACIÓN DE LAS LÍNEAS DE LA CARRETERA O DE LAS SEÑALES EN EL ASFALTO, POR MEDIO DE RECTIFICADOR O ESCARIFICADOR, INCLUYE: EQUIPO, HERRAMIENTA, MANO DE OBRA MAQUINARIA RETIRO DEL MATERIAL FUERA DE LA OBRA, LIMPIEZA DEL AREA Y TODO LO NECESARIO PARA SU CORRECTA EJECUCION.</t>
  </si>
  <si>
    <t>010.005.068.00030</t>
  </si>
  <si>
    <t>RETIRO Y REUBICACIÓN DE ÁRBOLES A SITIO AUTORIZADO POR LA DEPENDENCIA. INCLUYE; EXCAVACIÓN, GRUA Y MANIOBRAS, CARGA, TRASLADO A VIVERO AUTORIZADO POR LA DEPENDENCIA, DESCARGA, HERRAMIENTA, EQUIPO Y MANO DE OBRA.</t>
  </si>
  <si>
    <t>PZA</t>
  </si>
  <si>
    <t>RETIRO Y REUBICACIÓN DE PALMAS A SITIO AUTORIZADO POR LA DEPENDENCIA. INCLUYE; EXCAVACIÓN, GRUA Y MANIOBRAS, CARGA, TRASLADO A VIVERO AUTORIZADO POR LA DEPENDENCIA, DESCARGA, HERRAMIENTA, EQUIPO Y MANO DE OBRA.</t>
  </si>
  <si>
    <t>010.005.080.00190</t>
  </si>
  <si>
    <t>RETIRO DE SEÑALES BAJAS EXISTENTES.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</si>
  <si>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REUBICACION LUMINARIAS CON POSTE TIPO CERILLO;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</si>
  <si>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REUBICACION DE POSTE RETENIDA;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</si>
  <si>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REUBICACION DE TELEFONO PUBLICO.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</si>
  <si>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REUBICACIÓN DE ANUNCIO DE PUBLICIDAD A SITIO AUTORIZADO POR LA DEPENDENCIA. INCLUYE; EXCAVACIÓN, GRUA Y MANIOBRAS, CARGA, TRASLADO A VIVERO AUTORIZADO POR LA DEPENDENCIA, DESCARGA, HERRAMIENTA, EQUIPO Y MANO DE OBRA.</t>
  </si>
  <si>
    <t>B</t>
  </si>
  <si>
    <t xml:space="preserve">SEÑALAMIENTO </t>
  </si>
  <si>
    <t>B1</t>
  </si>
  <si>
    <t>SEÑALAMIENTO HORIZONTAL</t>
  </si>
  <si>
    <t xml:space="preserve">RAYA SEPARADORA DE CARRILES DE CIRCULACIÓN, CONTINUA O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</si>
  <si>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 xml:space="preserve">RAYA SEPARADORA DE CARRILES DE CIRCULACIÓN, CONTINUA O DISCONTÍNUA, COLOR AMARILLO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</si>
  <si>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010.015.104.00440</t>
  </si>
  <si>
    <t>RAYA DE ALTO BLANCA REFLEJANTE (ANCHO 60 CMS.). CON PINTURA TERMOPLASTICA Y ELEMENTOS REFLECTIVOS DE 1.5 Y 2.4 DE I.R PREMEZCLADOS DE FÁBRICA CON 90 MILS. ESPESOR.INCLUYE:  MATERIALES, MANO DE OBRA Y EQUIPO PARA SU TRAZO Y EJECUCION.</t>
  </si>
  <si>
    <t>010.015.104.01595</t>
  </si>
  <si>
    <t>SUMINISTRO Y APLICACIÓN DE MATERIAL TERMOPLÁSTICO Y ELEMENTOS REFLECTIVOS DE 1.5 Y 2.4 DE I.R PREMEZCLADOS DE FÁBRICA CON 90 MILS, COLOR  BLANCO Y/O AMARILLO PARA PAVIMENTO, DE 60 CMS. DE ANCHO PARA RAYAS DE CRUCE PEATONAL. INCLUYE: ESFERILLA DE VIDRIO, MATERIALES, MANO DE OBRA Y EQUIPO PARA SU TRAZO Y EJECUCION.</t>
  </si>
  <si>
    <t xml:space="preserve">RAYA SEPARADORA DE CARRILES DE CIRCULACIÓN, CONTINUA O DISCONTÍNUA, COLOR BLANCO REFLEJANTE, DE 20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</si>
  <si>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RAYA DE ALTO EN BAHIA DE AUTOBUS BLANCA REFLEJANTE(ANCHO 50 CMS.). CON PINTURA TERMOPLASTICA Y ELEMENTOS REFLECTIVOS DE 1.5 Y 2.4 DE I.R PREMEZCLADOS DE FÁBRICA CON 90 MILS. ESPESOR.INCLUYE:  MATERIALES, MANO DE OBRA Y EQUIPO PARA SU TRAZO Y EJECUCION.</t>
  </si>
  <si>
    <t>SUMINISTRO Y APLICACIÓN DE MATERIAL TERMOPLÁSTICO COLOR BLANCO EN PAVIMENTO, PARA SIMBOLO DE AUTOBUS VER DETALLE EN PLANO. INCLUYE: ESFERILLA DE VIDRIO, MATERIALES, MANO DE OBRA Y EQUIPO PARA SU TRAZO Y EJECUCION.</t>
  </si>
  <si>
    <t>010.015.104.01790</t>
  </si>
  <si>
    <t>SUMINISTRO Y APLICACIÓN DE PINTURA LIQUIDA (BASE AGUA), COLOR AMARILLO TRANSITO PARA GUARNICIONES. INCLUYE: MATERIALES, LIMPIEZA CON EQUIPO DE LAVADO HIDRAULICO A PRESION, HERRAMIENTA, EQUIPO Y MANO DE OBRA.</t>
  </si>
  <si>
    <t>010.015.104.01590</t>
  </si>
  <si>
    <t>SUMINISTRO Y APLICACIÓN DE MATERIAL TERMOPLÁSTICO COLOR BLANCO EN PAVIMENTO, PARA FLECHAS DIRECCIONALES DE TRANSITO. INCLUYE: ESFERILLA DE VIDRIO, MATERIALES, MANO DE OBRA Y EQUIPO PARA SU TRAZO Y EJECUCION.</t>
  </si>
  <si>
    <t>B2</t>
  </si>
  <si>
    <t>SEÑALAMIENTO VERTICAL BAJO</t>
  </si>
  <si>
    <t>010.015.104.01900</t>
  </si>
  <si>
    <r>
      <t xml:space="preserve">SUMINISTRO E INSTALACION DE SEÑAL RESTRICTIVA OCTAGONAL SR-6 </t>
    </r>
    <r>
      <rPr>
        <b/>
        <sz val="8"/>
        <color theme="1"/>
        <rFont val="Calibri"/>
        <family val="2"/>
      </rPr>
      <t xml:space="preserve">(ALTO) </t>
    </r>
    <r>
      <rPr>
        <sz val="8"/>
        <color theme="1"/>
        <rFont val="Calibri"/>
        <family val="2"/>
      </rPr>
      <t>DE 30 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r>
  </si>
  <si>
    <r>
      <t xml:space="preserve">SUMINISTRO E INSTALACION DE SEÑAL PREVENTIVA SP-32A </t>
    </r>
    <r>
      <rPr>
        <b/>
        <sz val="8"/>
        <color theme="1"/>
        <rFont val="Calibri"/>
        <family val="2"/>
      </rPr>
      <t xml:space="preserve"> (CRUCE DE PEATONES)</t>
    </r>
    <r>
      <rPr>
        <sz val="8"/>
        <color theme="1"/>
        <rFont val="Calibri"/>
        <family val="2"/>
      </rPr>
      <t xml:space="preserve"> DE 71 X71 CMS.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r>
  </si>
  <si>
    <r>
      <t xml:space="preserve">SUMINISTRO E INSTALACION DE SEÑAL RESTRICTIVA SR-25-A </t>
    </r>
    <r>
      <rPr>
        <b/>
        <sz val="8"/>
        <color theme="1"/>
        <rFont val="Calibri"/>
        <family val="2"/>
      </rPr>
      <t xml:space="preserve"> (RETORNO) </t>
    </r>
    <r>
      <rPr>
        <sz val="8"/>
        <color theme="1"/>
        <rFont val="Calibri"/>
        <family val="2"/>
      </rPr>
      <t>DE 71 X 71 CMS.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r>
  </si>
  <si>
    <r>
      <t xml:space="preserve">SUMINISTRO E INSTALACION DE SEÑAL RESTRICTIVA SIS-19 </t>
    </r>
    <r>
      <rPr>
        <b/>
        <sz val="8"/>
        <color theme="1"/>
        <rFont val="Calibri"/>
        <family val="2"/>
      </rPr>
      <t>(PARADA DE AUTOBUS)</t>
    </r>
    <r>
      <rPr>
        <sz val="8"/>
        <color theme="1"/>
        <rFont val="Calibri"/>
        <family val="2"/>
      </rPr>
      <t xml:space="preserve">  DE 71 X 71 CMS. FABRICADA EN LAMINA GALVANIZADA CAL. 16 EN ACABADO FONDO REFLEJANTE GRADO DIAMANTE DE ACUERDO A ESPECIFICACIÓN PARTICULAR E IMPRESIÓN SERIGRAFICA. INCLUYE: POSTE PTR GALVANIZADO DE 2" X 2" X 3.5 MTS, CAL 14 GALVANIZADO. DEMOLICIONES, EXCAVACION, CONCRETO, TORNILLERÍA, MATERIALES, EQUIPO, HERRAMIENTA, MANO DE OBRA, TORNILLERÍA, LIMPIEZA, Y TODO LO NECESARIO PARA SU CORRECTA EJECUCIÓN.</t>
    </r>
  </si>
  <si>
    <r>
      <t xml:space="preserve">SUMINISTRO E INSTALACION DE SEÑAL RESTRICTIVA OCTAGONAL SR-9 </t>
    </r>
    <r>
      <rPr>
        <b/>
        <sz val="8"/>
        <color theme="1"/>
        <rFont val="Calibri"/>
        <family val="2"/>
      </rPr>
      <t>(VELOCIDAD)</t>
    </r>
    <r>
      <rPr>
        <sz val="8"/>
        <color theme="1"/>
        <rFont val="Calibri"/>
        <family val="2"/>
      </rPr>
      <t xml:space="preserve"> DE  71 X 71 CMS.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r>
  </si>
  <si>
    <r>
      <t>SEÑAL INFORMATIVA DE SERVICIO SIS-NL-8C (</t>
    </r>
    <r>
      <rPr>
        <b/>
        <sz val="8"/>
        <color theme="1"/>
        <rFont val="Calibri"/>
        <family val="2"/>
      </rPr>
      <t>BAHIA EXCLUSIVA PARA PARADERO</t>
    </r>
    <r>
      <rPr>
        <sz val="8"/>
        <color theme="1"/>
        <rFont val="Calibri"/>
        <family val="2"/>
      </rPr>
      <t>) DE 71 X 71 CMS., FABRICADA EN LAMINA GALVANIZADA CAL. 16 EN ACABADO FONDO REFLEJANTE TIPO A DE ACUERDO A ESPECIFICACIÓN PARTICULAR DE ACUERDO A ESPECIFICACIÓN PARTICULAR. INCLUYE: POSTE PTR GALVANIZADO DE 2" X 2" X 3.5 MTS. DEMOLICIONES, EXCAVACION, CONCRETO, TORNILLERÍA, MATERIALES, EQUIPO, HERRAMIENTA, MANO DE OBRA, TORNILLERÍA, LIMPIEZA, Y TODO LO NECESARIO PARA SU CORRECTA EJECUCIÓN.</t>
    </r>
  </si>
  <si>
    <r>
      <t xml:space="preserve">SUMINISTRO E INSTALACION DE SEÑAL RESTRICTIVA SR-NL-7B </t>
    </r>
    <r>
      <rPr>
        <b/>
        <sz val="8"/>
        <color theme="1"/>
        <rFont val="Calibri"/>
        <family val="2"/>
      </rPr>
      <t xml:space="preserve">(CEDA EL PASO AL PEATON) </t>
    </r>
    <r>
      <rPr>
        <sz val="8"/>
        <color theme="1"/>
        <rFont val="Calibri"/>
        <family val="2"/>
      </rPr>
      <t>DE 85 X 75 CMS. ( 85 CM POR LADO) FABRICADA EN LAMINA GALVANIZADA CAL. 16 EN ACABADO FONDO REFLEJANTE GRADO DIAMANTE DE ACUERDO A ESPECIFICACIÓN PARTICULAR E IMPRESIÓN SERIGRAFICA A 2 TINTAS. INCLUYE: POSTE PTR GALVANIZADO DE 2" X 2" X 3.5 MTS, CAL 14 GALVANIZADO. DEMOLICIONES, EXCAVACION, CONCRETO, TORNILLERÍA, MATERIALES, EQUIPO, HERRAMIENTA, MANO DE OBRA, TORNILLERÍA, LIMPIEZA, Y TODO LO NECESARIO PARA SU CORRECTA EJECUCIÓN.</t>
    </r>
  </si>
  <si>
    <r>
      <t xml:space="preserve">SUMINISTRO E INSTALACION DE SEÑAL PREVENTIVA SP-21  </t>
    </r>
    <r>
      <rPr>
        <b/>
        <sz val="8"/>
        <color theme="1"/>
        <rFont val="Calibri"/>
        <family val="2"/>
      </rPr>
      <t xml:space="preserve">(ESTRECHAMIENTO ASIMETRICO DE CARRIL) </t>
    </r>
    <r>
      <rPr>
        <sz val="8"/>
        <color theme="1"/>
        <rFont val="Calibri"/>
        <family val="2"/>
      </rPr>
      <t>DE 71 X 71 CMS. FABRICADA EN LAMINA GALVANIZADA CAL. 16 EN ACABADO FONDO REFLEJANTE GRADO DIAMANTE DE ACUERDO A ESPECIFICACIÓN PARTICULAR E IMPRESIÓN SERIGRAFICA A 2 TINTAS. INCLUYE: POSTE PTR GALVANIZADO DE 2" X 2" X 3.5 MTS, CAL 14 GALVANIZADO. DEMOLICIONES, EXCAVACION, CONCRETO, TORNILLERÍA, MATERIALES, EQUIPO, HERRAMIENTA, MANO DE OBRA, TORNILLERÍA, LIMPIEZA, Y TODO LO NECESARIO PARA SU CORRECTA EJECUCIÓN.</t>
    </r>
  </si>
  <si>
    <r>
      <t xml:space="preserve">SUMINISTRO E INSTALACION DE JUEGO DE 2 PLACAS PARA </t>
    </r>
    <r>
      <rPr>
        <b/>
        <sz val="8"/>
        <color theme="1"/>
        <rFont val="Calibri"/>
        <family val="2"/>
      </rPr>
      <t>SEÑAL DE NOMENCLATURA DE CALLES</t>
    </r>
    <r>
      <rPr>
        <sz val="8"/>
        <color theme="1"/>
        <rFont val="Calibri"/>
        <family val="2"/>
      </rPr>
      <t xml:space="preserve"> DE 20 X 90 CMS. FABRICADA EN LAMINA GALVANIZADA CAL. 16 EN ACABADO FONDO REFLEJANTE GRADO ALTA INTENSIDAD  DE ACUERDO A ESPECIFICACIÓN PARTICULAR E IMPRESIÓN SERIGRAFICA POR AMBOS LADOS. INCLUYE: HERRAJES, JUEGO DE TORNILLERIA, EQUIPO, HERRAMIENTA, MANO DE OBRA,  LIMPIEZA, Y TODO LO NECESARIO PARA SU CORRECTA EJECUCIÓN.</t>
    </r>
  </si>
  <si>
    <t>C</t>
  </si>
  <si>
    <t>OBRA CIVIL</t>
  </si>
  <si>
    <t>CANALIZACION SOBRE BANQUETA, CEPA DE 20 X 30 CMS. DE PROFUNDIDAD, INCLUYE: SUMINISTRO Y COLOCACION DE UN POLIDUCTO DE 2" (51 MM) DE DIAMETRO, CORTE CON DISCO EN CONCRETO HIDRAULICO, EXCAVACION A MANO EN CEPA, RELLENO DE CONCRETO F´C=100KG/CM2, ACABADO ESCOBILLADO Y RETIRO DE ESCOMBRO DE ESCOMBRO DE LA OBRA</t>
  </si>
  <si>
    <t>GUARNICION TIPO PECHO DE PALOMA, DE CONCRETO PREMEZCLADO EN PLANTA DOSIFICADORA F'C = 250 KG/CM2 T.M.A. 3/4",  JUNTAS @ 3.00 M,  DE 35 CM BASE X 25 CM  ALTO X 10 CM ALTO  (VER DETALLE EN PLANO), ACABADO INTEGRAL AL COLADO PULIDO, INCLUYE:  MATERIAL, CIMBRADO Y DESIMBRADO, COLADO, VIBRADO, CURADO CON MEMBRANA, EQUIPO, MANO DE OBRA Y HERRAMIENTA.</t>
  </si>
  <si>
    <t>010.015.116.00586</t>
  </si>
  <si>
    <t>RAMPA DE CONCRETO DE 15 CMS. DE ESPESOR  DE CONCRETO HECHO EN OBRA F'C= 200 KG/CM2 CON AGREGADO MAXIMO DE 20 MM., ARMADA CON MALLA ELECTROSOLDADA 6X6-10-10 CON ACABADO INTEGRAL AL COLADO TIPO RAYADO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t>
  </si>
  <si>
    <t>010.015.116.00870</t>
  </si>
  <si>
    <t>SUMINISTRO, ELABORACIÓN DE BANQUETA 15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</si>
  <si>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010.015.108.00020</t>
  </si>
  <si>
    <t>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t>
  </si>
  <si>
    <t>010.001.040.00301</t>
  </si>
  <si>
    <t>RENIVELACIÓN DE TAPAS DE REGISTRO EXISTENTE ( CFE, METALICOS , ETC).VER DETALLE EN PLANO AUTORIZADO POR SUPERVISOR INCLUYE: MATERIALES, DESPERDICIO, HERRAMIENTA, MANO DE OBRA, EQUIPO Y TODO LO NECESARIO PARA SU CORRECTA EJECUCIÓN. (PZA)</t>
  </si>
  <si>
    <t>010.001.040.00302</t>
  </si>
  <si>
    <t>RENIVELACIÓN DE TAPAS DE REGISTRO EXISTENTE ( ALBAÑAL, AGUA POT, DRENAJE, ETC).VER DETALLE EN PLANO AUTORIZADO POR SUPERVISOR INCLUYE: MATERIALES, DESPERDICIO, HERRAMIENTA, MANO DE OBRA, EQUIPO Y TODO LO NECESARIO PARA SU CORRECTA EJECUCIÓN. (PZA)</t>
  </si>
  <si>
    <t>010.001.040.00303</t>
  </si>
  <si>
    <t>RENIVELACIÓN DE TAPAS DE REGISTRO EXISTENTE ( TELMEX,  , ETC).VER DETALLE EN PLANO AUTORIZADO POR SUPERVISOR INCLUYE: MATERIALES, DESPERDICIO, HERRAMIENTA, MANO DE OBRA, EQUIPO Y TODO LO NECESARIO PARA SU CORRECTA EJECUCIÓN. (PZA)</t>
  </si>
  <si>
    <t>D</t>
  </si>
  <si>
    <t>MOBILIARIO URBANO</t>
  </si>
  <si>
    <t>010.015.100.00865</t>
  </si>
  <si>
    <t>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</si>
  <si>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PARABUS M4 MARCA MURBAN MODELO PAM04, CAPACIDAD PARA 6 PERSONAS, MEDIDAS LARGO 600CM, ANCHO 155CM, ALTO 278CM, FABRICADO EN ACERO GALVANIZADO, ACABADO PULIDO, CON DOS MAMPARAS LATERALES CON VIDRIO TEMPLADO Y LUZ INTEGRADA E INTINERARIO ELECTRONICO, INCLUYE: SUMINISTRO E INSTALACION,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</si>
  <si>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BASURERO BKT-BA-007 MARCA BKT O EQUIVALENTE, GALVANIZADO EN FRIO Y PINTURA POLIESTER CAPACIDAD 125 LTS COLOR GRIS OSCURO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</si>
  <si>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E</t>
  </si>
  <si>
    <t>PAVIMENTO</t>
  </si>
  <si>
    <t>F</t>
  </si>
  <si>
    <t>ILUMINACION</t>
  </si>
  <si>
    <t>POSTE PARA ALUMBRADO PUBLICO VIAL Y PEATONAL (ILU-003) SERIE CALZADA MODELO TSCP/750  DE LA MARCA. FIAMMA O EQUIVALENTE EN CALIDAD ESPECIFICACIONES Y PRECIO PREVIA AUTORIZACIÓN DE LA SUPERVISION, SECCIONADO EN ACERO TELESCOPICO CON FUSTE DE 6.625" DE DIÁMETRO EN 1 METRO DE LARGO, UN TRAMO DE TUBO DE 4.5" DE DIÁMETRO EN. 6 METROS DE LARGO, UN TRAMO DE 3.5" DE DIÁMETRO en 0.50 METROS, CON BRAZOS TUBULARES MODELO STICK DE 0.70 MTS  DE LARGO Y 1.9" DE DIAMETRO. ACABADO CON RECUBRIMIENTO EN PINTURA EN POLVO DE RESINAS POLIESTER COLOR GRIS OXFORD MATE TEXTURIZADO PREPARADO PARA RECIBIR LUMINARIA VIAL A 8.00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CONCRETO NEGRO CON AGREGADOS DE GRANZÓN ACABADO BUZARDEADO MANUAL. INCLUYE: MATERIAL, EQUIPO, HERRAMIENTA, MANO DE OBRA, MONTAJE A UNA ALTURA PROMEDIO DE 10 M,  CONEXCION, PRUEBAS DE FUNCIONAMIENTO  Y TODO LO NECESARIO PARA SU CORRECTA INSTALACIÓN.</t>
  </si>
  <si>
    <t>SUMINISTRO E INSTALACIÓN DE LUMINARIA VIAL Y PEATONAL ( ILU-003) MODELO MILAN DE LA MARCA FIAMMA O EQUIVALENTE EN CALIDAD, ESPECIFICACIONES Y PRECIO, PREVIA AUTORIZACIÓN DE LA SUPERVISIÓN. POTENCIA DE 80W-100W, TEMPERATURA DE COLOR DE 5,000K. MEDIDAS 57.5 X 30 X 10 CM. INCLUYE: SUMINISTRO DE LOS MATERIALES, MANO DE OBRA, HERRAMIENTA, MAQUINARIA, EQUIPO, LIMPIEZA Y TODO LO NECESARIO PARA SU CORRECTA Y COMPLETA EJECUCION.</t>
  </si>
  <si>
    <t>H</t>
  </si>
  <si>
    <t xml:space="preserve">VARIOS </t>
  </si>
  <si>
    <t>010.070.508.00050</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</si>
  <si>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</si>
  <si>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110.330.844.00110</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</si>
  <si>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</si>
  <si>
    <t>JGO</t>
  </si>
  <si>
    <t>Sub-Total</t>
  </si>
  <si>
    <t>I.V.A</t>
  </si>
  <si>
    <t>TOTAL</t>
  </si>
  <si>
    <t>JARDINERA DE CONCRETO</t>
  </si>
  <si>
    <t xml:space="preserve">CORDON </t>
  </si>
  <si>
    <t>FLECHE RECTA</t>
  </si>
  <si>
    <t>FLECHA RECTA CON VUELTA</t>
  </si>
  <si>
    <t>FLECHA VUELTA</t>
  </si>
  <si>
    <t>DOBLE FLECHA</t>
  </si>
  <si>
    <t>RAYA DE PARADA</t>
  </si>
  <si>
    <t>BANQUETAS</t>
  </si>
  <si>
    <t>RAMPAS</t>
  </si>
  <si>
    <t>CORDON</t>
  </si>
  <si>
    <t>CARPETA ASLFALTICA</t>
  </si>
  <si>
    <t>ESTRUCTURA DE PAVIMENTO</t>
  </si>
  <si>
    <t>JUNTA DE CALZADA</t>
  </si>
  <si>
    <t>SEMAFOROS PEATONALES</t>
  </si>
  <si>
    <t>REUBICACION DE POSTE CON LUMINARIA TIPO REFLECTOR;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</si>
  <si>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AMPLIACIÓN DE ESTRUCTURA ACTUAL DE PAVIMENTO EN ZONAS DE ADECUACIÓN VIAL SEGÚN LO INDIQUE EL PROYECTO EJECUTIVO Y EL SUPERVISOR, INCLUYE: TRAZO, NIVELACIÓN, CORTE CON DISCO, DEMOLICIÓN,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RIEGO DE LIGA PREVIO AL TENDIDO Y COMPACTACIÓN DE LA CARPETA ASFÁLTICA CON EMULSIÓN ASFÁLTICA DE ROMPIMIENTO RAPIDO A RAZON DE  0.5 LTS/M2. CARPETA DE CONCRETO ASFÁLTICA MODIFICADA COMPACTADA MÍNIMO AL 95% DE SU DENSIDAD MARSHALL. CUMPLIENDO CON LOS PARÁMETROS DE TEXTURA Y FRICCIÓN ESTABLECIDOS EN LA LEY PARA LA CONSTRUCCION Y REHABILITACION DE PAVIMENTOS DEL ESTADO DE NUEVO LEON VIGENTE (CAPITULO TERCERO, ARTÍCULOS DEL 21 AL 25) PARA VIALIDAD NIVEL 3 DE ACEURDO AL ART. 21, CON UN COEFICIENTE DE RESISTENCIA AL DESLIZAMIENTO CDR DE 0.61 MINIMO; MEZCLA ELABORADA EN PLANTA CON CEMENTO ASFALTICO MODIFICADO (PG 76-22) CON POLIMEROS TIPO SBS QUE GARANTICE UNA ESTABILIDAD DE 1,200 KG, FLUJO DE ENTRE 2 A 3.5 MM. RELACIÓN DE VACÍOS ENTRE 3% Y 5% CON MATERIAL 100% PRODUCTO DE TRITURACIÓN CUYA FRACCIÓN GRUESA SEA MATERIAL GRANÍTICO, CUMPLIENDO CON LOS PARÁMETROS DE CALIDAD CITADOS EN LA SECCIÓN SÉPTIMA DEL CAPÍTULO CUARTO DE LA LEY PARA LA CONTRUCCIÓN Y REHABILITACIÓN DE PAVIMENTOS DEL ESTADO (ARTÍCULOS 69 AL 77). LA CARPETA TERMINADA DEBERÁ QUEDAR AL MISMO NIVEL DEL PAVIMENTO ADYACENTE. INCLUYE TAMBIÉN: SUMINISTRO DE MATERIALES, ACARREOS; MAQUINARIA, HERRAMIENTA, EQUIPO, MANO DE OBRA, DISEÑO DE LA MEZCLA ASFÁLTICA, SONDEO PARA OBTENCION DE LA ESTRUCTURA ACTUAL DEL PAVIMENTO, Y VALIDACION DE LA MISMA POR PARTE DEL PROFESIONAL RESPONSABLE, SUPERVISIÓN POR PARTE DE UN SEGUNDO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t>
  </si>
  <si>
    <t>RELLENO Y COMPACATACION DE MATERIAL DE BANCO EN CAPAS DE 20 CM AL 95% DE SU PVS DE LA PROUBA PROCTOR. INCLUYE: HUMEDECIDO Y TENDIDO DE MATERIAL, PAPEO,    RETIRO DE MATERIAL A LUGAR AUTORIZADO POR MUNICIPIO, LIMPIEZA DURANTE Y AL FINALIZAR LOS TRABAJOS, SEÑALAMIENTOS VIALES, BANDEREROS, EQUIPO MENOR, MANO DE OBRA, HERRAMIENTA MENOR Y TODO LO NECESARIO PARA SU CORRECTA EJECUCIÓN.</t>
  </si>
  <si>
    <t>RETIRO DE BOYAS DE TRÁNSITO. INCLUYE: MANO DE OBRA, HERRAMIENTA, EQUIPO, INFORME FOTOGRÁFICO DONDE SE MUESTRE CON CLARIDAD LAS MANIOBRAS PROPIAS DE ESTE TRABAJO, ASÍ COMO SU RESPECTIVA  ENTREGA; CARGAS, ACARREOS Y DESCARGA  EN EL ALMACÉN DE LAS AUTORIDADES MUNICIPALES Y COPIA DEL RECIBO FIRMADO POR PERSONAL DEL ALMACÉN MUNICIPAL, ASÍ COMO TODO LO NECESARIO PARA SU CORRECTA EJECUCIÓN.</t>
  </si>
  <si>
    <t>SUMINISTRO E INSTALACIÓN DE CABLE DE ALUMINIO SERIE 8000, CALIBRE 6 AWG, CON AISLAMIENTO TIPO XHHW-LS A 90 °C, MARCA CONDUMEX O EQUIVALENTE EN CALIDAD, ESPECIFICACIONES PREVIA AUTORIZACION DE LA SUPERVISION. INCLUYE: CORTE, TENDIDO, DESPERDICIOS, HERRAMIENTA, MANO DE OBRA Y TODO LO NECESARIO PARA SU CORRECTA INSTALACIÓN.</t>
  </si>
  <si>
    <t>SUMINISTRO E INSTALACIÓN DE CABLE DE ALUMINIO SERIE 8000, CALIBRE 6 AWG, CON AISLAMIENTO TIPO XHHW-LS A 90 °C (TIERRA FÍSICA), MARCA CONDUMEX O EQUIVALENTE EN CALIDAD, ESPECIFICACIONES PREVIA AUTORIZACION DE LA SUPERVISION. INCLUYE: CORTE, TENDIDO, DESPERDICIOS, HERRAMIENTA, MANO DE OBRA Y TODO LO NECESARIO PARA SU CORRECTA INSTALACIÓN.</t>
  </si>
  <si>
    <t>CANALIZACION SOBRE BANQUETA, CEPA DE 20 X 30 CMS. DE PROFUNDIDAD, INCLUYE: SUMINISTRO Y COLOCACION DE UN POLIDUCTO DE 2" (51 MM) DE DIAMETRO,, EXCAVACION A MANO EN CEPA, RELLENO DE CONCRETO F´C=100KG/CM2, ACABADO ESCOBILLADO Y RETIRO DE ESCOMBRO DE ESCOMBRO DE LA OBRA</t>
  </si>
  <si>
    <t>REUBICACION DE POSTE DE TELEFONOS;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</si>
  <si>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REUBICACIÓN DE BUSTO DE BENITO JUAREZ  A SITIO AUTORIZADO POR LA DEPENDENCIA. INCLUYE: DESMANTELAMIENTOS, GRUA,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</si>
  <si>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CARGA, ACARREO Y DESCARGA DEL MATERIAL PRODUCTO DE LAS EXCAVACIONES, CORTES, DEMOLICIONES, VOLUMEN MEDIDO EN SECCION. INCLUYE; MAQUINARIA, HERRAMIENTA, EQUIPO Y TODO LO NECESARIO PARA SU CORRECTA EJECUCION Y MANO DE OBRA.</t>
  </si>
  <si>
    <t>RETIRO DE ALUMBRADO EN VIALIDAD;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</si>
  <si>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REUBICACIÓN DE BANCA.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</si>
  <si>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B3</t>
  </si>
  <si>
    <t xml:space="preserve">SEMAFORIZACIÓN </t>
  </si>
  <si>
    <t>010.015.124.00740</t>
  </si>
  <si>
    <t>SUMINISTRO, TENDIDO Y CONEXIÓN DE CALBE DE CONTROL DE 5 CONDUCTORES CALIBRE 14 AWG, INCLUYE: CORTES, DESPERDICIOS, HERRAMIENTAS</t>
  </si>
  <si>
    <t>010.015.124.00750</t>
  </si>
  <si>
    <t>SUMINISTRO, TENDIDO Y CONEXIÓN DE CALBE THW  CALIBRE # 8 AWG, INCLUYE: CORTES, DESPERDICIOS, CONEXIONES, HERRAMIENTAS, EQUIPO Y MANO DE OBRA.</t>
  </si>
  <si>
    <t>010.015.124.008960</t>
  </si>
  <si>
    <t>010.015.124.00410</t>
  </si>
  <si>
    <t>SUMINISTRO E INSTALACION DE SEMAFORO PEATONAL DE 2 SECCIONES DE 30 CMS DE DIAMETRO CADA UNA INCLUYE TAPA, CAJA, VICERA, INYECTADAS EN PLASTICO DE POLICARBONATO DE ALTO IMPACTO COLOR NEGRO CON LUCES PEATON DINAMICO ROJO -PEATON DINAMICO PEATON VERDE Y CRONOMETRO FABRICADAS CON DIODOS ELECTROLUMINISCENTES (LEDS) ALTA INTENSIDAD PARA OPERARSE EN 120 VOLTS. SUMINISTRO DE MATERIALES, HERRAMIENTA, GRUA, EQUIPO Y MANO DE OBRA.</t>
  </si>
  <si>
    <t>010.015.124.008970</t>
  </si>
  <si>
    <t>SEMÁFORO AUDITIVO PEATONAL,  COMPATIBLE CON CUALQUIER LAMPARA PEATONAL Y CUALQUIER CONTROLADOR DE SEMAFORO DIMENSIONES: 12.7 CM DE ALTO X 9.5 CM DE ANCHO X 12.7 CM DE LARGO. VOLTAJE: 115 VAC +/- 22% (220 VAC, OPCIONAL). PESO: 1.3 KG. COLOR NEGRO, INLCUYE: SUMINISTRO Y COLOCACION, MATERIALES, HERRAMIENTA , MANO DE OBRA Y TODO LO NECESARIO PARA SU CORRECTA EJECUCION.</t>
  </si>
  <si>
    <t>010.015.124.00330</t>
  </si>
  <si>
    <t>SUMINISTRO E INSTALACIÓN DE CONTROLADOR ELECTRÓNICO PARA SEMÁFOROS MODELO C-208 MARCA SEMEX O EQUIVALENTE EN CALIDAD ESPECIFICACIONES Y PRECIO PREVIA AUTORIZACION DE LA SUPERVISION, EN FUNCIONAMIENTO ACTUADO POR EL TRÁNSITO VEHICULAR COMPATIBLE CON EL SISTEMA SINTRAM. INCLUYE:  POSTE FABRICADO EN ACERO CON ACABADO ESMALTE, GABINETE, TABLERO, FUENTE DE PODER, CPU, RELEVADOR DE CARGA, RELEVADOR DE SEÑAL, AMPLIFICADORES NECESARIOS PARA LA CONEXIÓN DE ESPIRAS DETECTORAS VEHICULARES, HERRAMIENTA, EQUIPO Y MANO DE OBRA</t>
  </si>
  <si>
    <t>PROGRAMACIÓN DEL CONTROLADOR DE MANERA LOCAL (PARA EL CRUCERO QUE CORRESPONDA). INCLUYE: AJUSTES NECESARIOS POR EL TIEMPO QUE SEA NECESARIO PARA DETERMINAR SU CONFIGURACIÓN DEFINITIVA Y LOGRAR ÓPTIMO FUNCIONAMIENTO PARA LA POSTERIOR OPERACIÓN POR PARTE DEL FIDEICOMISO SINTRAM DE MANERA INDEPENDIENTE; INCLUYE TAMBIÉN LEVANTAMIENTO FISICO EN CAMPO, DETERMINACION DE FASES, SECUENCIAS Y TIEMPOS, ELABORACIÓN Y ENTREGA DE INFORME DE PROGRAMACIÓN.</t>
  </si>
  <si>
    <t>SUMINISTRO E INSTALACIÓN DE POSTE PARA SEMÁFOROS TIPO CILINDRICO CON ACABADO ANTICORROSIVO APLICADO A 2 MANOS CON PREPARACIÓN PARA COLOCAR 2 SEMÁFOROS PEATONALES. INCLUYE: MATERIALES, MANIOBRAS CON GRÚA HIDRÁULICA, DEMOLICONES, EXCAVACIONES, BASE PARA RECIBIR POSTE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MANO DE OBRA, HERRAMIENTA Y EQUIPO NECESARIO.</t>
  </si>
  <si>
    <t>CANALIZACION SOBRE CALZADA CEPA DE 20 X 30 CMS. DE PROFUNDIDAD, INCLUYE: SUMINISTRO Y COLOCACION DE UN POLIDUCTO DE 2" (51 MM) DE DIAMETRO, CORTE CON DISCO EN ASFALTO, EXCAVACION A MANO EN CEPA, RELLENO DE CONCRETO F´C=100KG/CM2, REPOSICION DE CARPETA Y RETIRO DE ESCOMBRO DEL A OBRA</t>
  </si>
  <si>
    <t>SUMINISTRO E INSTALACIÓN DE SEMÁFORO VEHICULAR CON POSTE  TIPO MG-10 CON UN BRAZO DE 4.5 MTS Y SEMAFORO DE 3 SECCIONES DE 30 CMS DE DIÁMETRO CADA UNA.CON PREPARACION PARA SEMAFORO PEATONAL  EN POSTE INCLUYE: TAPA, CAJA, VISERA, INYECTADAS EN PLÁSTICO DE POLICARBONATO DE ALTO IMPACTO COLOR NEGRO CON LUCES ROJO-AMBAR-VERDE, FABRICADAS CON DIODOS ELECTROLUMINISCENTES (LEDS), SUMINISTRO DE MATERIALES, MANIOBRAS CON GRÚA HIDRÁULICA, DEMOLICONES, EXCAVACIONES, BASE PARA RECIBIR POSTE DE 0.70X0.70 CM X 150CMS,  DADO DE CONCRETO F´C = 250 KG/CM2 CON ARMADO 8 VARILLAS #3 Y ESTRIBOS #3 @20 CMS. PLACA BASE DE 10" X 10" X 1/2" DE ESPESOR CON DISTANCIA ENTRE BARRENOS DE 7 1/2". ANCLAS DE ACERO COLD ROLL DE 3/4" CON CUERDA Y TUERCA PARA SUJECCIÓN DE PLACA. POLIDUCTO FLEXIBLE DE 2" DIAM HERRAMIENTA, EQUIPO Y MANO DE OBRA</t>
  </si>
  <si>
    <t>SUMINISTRO E INSTALACIÓN DE SEMÁFORO VEHICULAR CON POSTE  TIPO MG-10 CON UN BRAZO DE 6.0 MTS Y SEMAFORO DE 3 SECCIONES DE 30 CMS DE DIÁMETRO CADA UNA. CON PREPARACION PARA SEMAFORO PEATONAL EN POSTE. INCLUYE: TAPA, CAJA, VISERA, INYECTADAS EN PLÁSTICO DE POLICARBONATO DE ALTO IMPACTO COLOR NEGRO CON LUCES ROJO-AMBAR-VERDE, FABRICADAS CON DIODOS ELECTROLUMINISCENTES (LEDS), SUMINISTRO DE MATERIALES, MANIOBRAS CON GRÚA HIDRÁULICA, DEMOLICONES, EXCAVACIONES, BASE PARA RECIBIR POSTE DE 0.70X0.70 CM X 150CMS,  DADO DE CONCRETO F´C = 250 KG/CM2 CON ARMADO 8 VARILLAS #3 Y ESTRIBOS #3 @20 CMS. PLACA BASE DE 10" X 10" X 1/2" DE ESPESOR CON DISTANCIA ENTRE BARRENOS DE 7 1/2". ANCLAS DE ACERO COLD ROLL DE 3/4" CON CUERDA Y TUERCA PARA SUJECCIÓN DE PLACA. POLIDUCTO FLEXIBLE DE 2" DIAM HERRAMIENTA, EQUIPO Y MANO DE OBRA</t>
  </si>
  <si>
    <t>SUMINISTRO E INSTALACION DE CENTRO DE CARGA PARA CONTROL C-200,INCLUYE:MATERIALES, HERRAMIENTA Y MANO DE OBRA.</t>
  </si>
  <si>
    <t>PZA.</t>
  </si>
  <si>
    <t>REGISTRO ELECTRICO DE 42 CMS DE DIAMETRO, DE CONCRETO FC=150 KG / CM2 , TMA 3/4".INCLUYE TAPA, DESPERDICIOS, SUMINISTRO DE MATERIALES, CIMBRA, ACERO DE REFUERZO DESCIMBRA, HERRAMIENTA, EQUIPO Y MANO DE OBRA.</t>
  </si>
  <si>
    <t>MUNICIPIO   :  SANTA CATARINA, NUEVO LEÓN</t>
  </si>
  <si>
    <t>UBICACION   :   AV. CANAL CONSTITUCION Y AV. ROMA, MUNICIPIO DE SANTA CATARINA, N.L.</t>
  </si>
  <si>
    <t>DENTELLON DE CONCRETO DE CONCRETO PREMEZCLADO EN PLANTA DOSIFICADORA F'C = 250 KG/CM2 T.M.A. 3/4",  JUNTAS @ 3.00 M, DE 30 X 67 CMS (VER DETALLE EN PLANO) ARMADO CON 6 VARILLAS #5 Y 4 VARILLAS #4, Y ESTRIBOS #2 @20CMS, ACABADO INTEGRAL AL COLADO DE FLOTEADO, INCLUYE:  MATERIAL, CIMBRADO Y DESIMBRADO, COLADO, VIBRADO, CURADO CON MEMBRANA, EQUIPO, MANO DE OBRA Y HERRAMIENTA.</t>
  </si>
  <si>
    <t>ANEXO E-3</t>
  </si>
  <si>
    <t>2a JUNTA</t>
  </si>
  <si>
    <t>FECHA: 11/MAR/22</t>
  </si>
  <si>
    <t>SMPU-LP-004/2022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</si>
</sst>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quot;$&quot;* #,##0.00_-;\-&quot;$&quot;* #,##0.00_-;_-&quot;$&quot;* &quot;-&quot;??_-;_-@"/>
    <numFmt numFmtId="165" formatCode="dd\-mmm\-yy_)"/>
    <numFmt numFmtId="166" formatCode="&quot;$&quot;#,##0.00"/>
    <numFmt numFmtId="167" formatCode="_-* #,##0.00_-;\-* #,##0.00_-;_-* &quot;-&quot;??_-;_-@"/>
  </numFmts>
  <fonts count="32" x14ac:knownFonts="1">
    <font>
      <sz val="11"/>
      <color theme="1"/>
      <name val="Arial"/>
    </font>
    <font>
      <sz val="11"/>
      <color theme="1"/>
      <name val="Calibri"/>
      <family val="2"/>
    </font>
    <font>
      <b/>
      <sz val="10"/>
      <color theme="1"/>
      <name val="Calibri"/>
      <family val="2"/>
    </font>
    <font>
      <b/>
      <sz val="9"/>
      <color theme="1"/>
      <name val="Calibri"/>
      <family val="2"/>
    </font>
    <font>
      <sz val="9"/>
      <color theme="1"/>
      <name val="Calibri"/>
      <family val="2"/>
    </font>
    <font>
      <sz val="10"/>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b/>
      <sz val="8"/>
      <color theme="1"/>
      <name val="Calibri"/>
      <family val="2"/>
    </font>
    <font>
      <u/>
      <sz val="11"/>
      <color theme="1"/>
      <name val="Arial"/>
      <family val="2"/>
    </font>
    <font>
      <sz val="9"/>
      <color rgb="FF000000"/>
      <name val="Calibri"/>
      <family val="2"/>
    </font>
    <font>
      <b/>
      <sz val="11"/>
      <color theme="1"/>
      <name val="Arial"/>
      <family val="2"/>
    </font>
    <font>
      <sz val="11"/>
      <color theme="0"/>
      <name val="Arial"/>
      <family val="2"/>
    </font>
    <font>
      <sz val="9"/>
      <color theme="0"/>
      <name val="Arial"/>
      <family val="2"/>
    </font>
    <font>
      <sz val="8"/>
      <color rgb="FF000000"/>
      <name val="Calibri"/>
      <family val="2"/>
    </font>
    <font>
      <sz val="8"/>
      <color theme="1"/>
      <name val="Calibri"/>
      <family val="2"/>
    </font>
    <font>
      <sz val="11"/>
      <color theme="1"/>
      <name val="Arial"/>
      <family val="2"/>
    </font>
    <font>
      <sz val="8"/>
      <name val="Calibri"/>
      <family val="2"/>
    </font>
    <font>
      <sz val="9"/>
      <color theme="1"/>
      <name val="Calibri"/>
      <family val="2"/>
    </font>
    <font>
      <sz val="9"/>
      <color rgb="FF000000"/>
      <name val="Calibri"/>
      <family val="2"/>
    </font>
    <font>
      <sz val="8"/>
      <color rgb="FF000000"/>
      <name val="Calibri"/>
      <family val="2"/>
    </font>
    <font>
      <sz val="9"/>
      <color rgb="FFFFC000"/>
      <name val="Calibri"/>
      <family val="2"/>
    </font>
    <font>
      <sz val="9"/>
      <name val="Calibri"/>
      <family val="2"/>
    </font>
    <font>
      <b/>
      <sz val="11"/>
      <color theme="1"/>
      <name val="Calibri"/>
      <family val="2"/>
    </font>
    <font>
      <b/>
      <sz val="9"/>
      <color theme="1"/>
      <name val="Calibri"/>
      <family val="2"/>
    </font>
    <font>
      <b/>
      <sz val="8"/>
      <color theme="1"/>
      <name val="Calibri"/>
      <family val="2"/>
    </font>
    <font>
      <sz val="8"/>
      <color theme="1"/>
      <name val="Calibri"/>
      <family val="2"/>
    </font>
    <font>
      <sz val="9"/>
      <color theme="1"/>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13">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D0D7E5"/>
      </left>
      <right style="thin">
        <color rgb="FFD0D7E5"/>
      </right>
      <top style="thin">
        <color rgb="FFD0D7E5"/>
      </top>
      <bottom style="thin">
        <color rgb="FFD0D7E5"/>
      </bottom>
      <diagonal/>
    </border>
  </borders>
  <cellStyleXfs count="1">
    <xf numFmtId="0" fontId="0" fillId="0" borderId="0"/>
  </cellStyleXfs>
  <cellXfs count="133">
    <xf numFmtId="0" fontId="0" fillId="0" borderId="0" xfId="0"/>
    <xf numFmtId="49" fontId="1" fillId="0" borderId="0" xfId="0" applyNumberFormat="1" applyFont="1" applyAlignment="1">
      <alignment horizontal="center"/>
    </xf>
    <xf numFmtId="49" fontId="1" fillId="0" borderId="0" xfId="0" applyNumberFormat="1" applyFont="1"/>
    <xf numFmtId="0" fontId="2" fillId="0" borderId="0" xfId="0" applyFont="1" applyAlignment="1">
      <alignment horizontal="center" vertical="center"/>
    </xf>
    <xf numFmtId="4" fontId="3" fillId="0" borderId="0" xfId="0" applyNumberFormat="1" applyFont="1" applyAlignment="1">
      <alignment horizontal="center" vertical="center"/>
    </xf>
    <xf numFmtId="164" fontId="2" fillId="0" borderId="0" xfId="0" applyNumberFormat="1" applyFont="1" applyAlignment="1">
      <alignment horizontal="right" vertical="center"/>
    </xf>
    <xf numFmtId="0" fontId="2" fillId="0" borderId="0" xfId="0" applyFont="1" applyAlignment="1">
      <alignment vertical="top"/>
    </xf>
    <xf numFmtId="0" fontId="4" fillId="0" borderId="0" xfId="0" applyFont="1"/>
    <xf numFmtId="0" fontId="3" fillId="0" borderId="0" xfId="0" applyFont="1" applyAlignment="1">
      <alignment horizontal="center" vertical="center"/>
    </xf>
    <xf numFmtId="0" fontId="2" fillId="0" borderId="0" xfId="0" applyFont="1" applyAlignment="1">
      <alignment horizontal="center" vertical="top"/>
    </xf>
    <xf numFmtId="164" fontId="5" fillId="0" borderId="0" xfId="0" applyNumberFormat="1" applyFont="1" applyAlignment="1">
      <alignment horizontal="right" vertical="center"/>
    </xf>
    <xf numFmtId="164" fontId="5" fillId="0" borderId="0" xfId="0" applyNumberFormat="1" applyFont="1" applyAlignment="1">
      <alignment horizontal="center" vertical="top"/>
    </xf>
    <xf numFmtId="164" fontId="3" fillId="0" borderId="0" xfId="0" applyNumberFormat="1" applyFont="1" applyAlignment="1">
      <alignment horizontal="right" vertical="top"/>
    </xf>
    <xf numFmtId="0" fontId="6" fillId="0" borderId="0" xfId="0" applyFont="1" applyAlignment="1">
      <alignment vertical="top"/>
    </xf>
    <xf numFmtId="0" fontId="3" fillId="0" borderId="0" xfId="0" applyFont="1" applyAlignment="1">
      <alignment horizontal="center" vertical="top"/>
    </xf>
    <xf numFmtId="0" fontId="4" fillId="0" borderId="0" xfId="0" applyFont="1" applyAlignment="1">
      <alignment horizontal="center" vertical="center"/>
    </xf>
    <xf numFmtId="0" fontId="1"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center" vertical="center"/>
    </xf>
    <xf numFmtId="4" fontId="4" fillId="0" borderId="0" xfId="0" applyNumberFormat="1" applyFont="1" applyAlignment="1">
      <alignment horizontal="center" vertical="center"/>
    </xf>
    <xf numFmtId="164" fontId="5" fillId="0" borderId="0" xfId="0" applyNumberFormat="1" applyFont="1" applyAlignment="1">
      <alignment vertical="top"/>
    </xf>
    <xf numFmtId="39" fontId="3" fillId="0" borderId="0" xfId="0" applyNumberFormat="1" applyFont="1" applyAlignment="1">
      <alignment horizontal="left" vertical="top"/>
    </xf>
    <xf numFmtId="39" fontId="2" fillId="0" borderId="0" xfId="0" applyNumberFormat="1" applyFont="1" applyAlignment="1">
      <alignment vertical="top"/>
    </xf>
    <xf numFmtId="164" fontId="2" fillId="0" borderId="0" xfId="0" applyNumberFormat="1" applyFont="1" applyAlignment="1">
      <alignment horizontal="left" vertical="top"/>
    </xf>
    <xf numFmtId="165" fontId="1" fillId="0" borderId="0" xfId="0" applyNumberFormat="1" applyFont="1" applyAlignment="1">
      <alignment horizontal="left" vertical="center"/>
    </xf>
    <xf numFmtId="0" fontId="5" fillId="0" borderId="0" xfId="0" applyFont="1" applyAlignment="1">
      <alignment horizontal="center" vertical="top"/>
    </xf>
    <xf numFmtId="0" fontId="5" fillId="0" borderId="0" xfId="0" applyFont="1" applyAlignment="1">
      <alignment horizontal="left" vertical="top"/>
    </xf>
    <xf numFmtId="0" fontId="5" fillId="0" borderId="0" xfId="0" applyFont="1" applyAlignment="1">
      <alignment horizontal="center" vertical="center"/>
    </xf>
    <xf numFmtId="4" fontId="4" fillId="0" borderId="1" xfId="0" applyNumberFormat="1" applyFont="1" applyBorder="1" applyAlignment="1">
      <alignment horizontal="center" vertical="center"/>
    </xf>
    <xf numFmtId="0" fontId="8" fillId="0" borderId="0" xfId="0" quotePrefix="1" applyFont="1" applyAlignment="1">
      <alignment horizontal="right" vertical="center"/>
    </xf>
    <xf numFmtId="4" fontId="5" fillId="0" borderId="1" xfId="0" applyNumberFormat="1" applyFont="1" applyBorder="1" applyAlignment="1">
      <alignment horizontal="center" vertical="top"/>
    </xf>
    <xf numFmtId="4" fontId="2" fillId="0" borderId="1" xfId="0" applyNumberFormat="1" applyFont="1" applyBorder="1" applyAlignment="1">
      <alignment vertical="top"/>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xf>
    <xf numFmtId="4" fontId="9" fillId="2" borderId="3" xfId="0" applyNumberFormat="1" applyFont="1" applyFill="1" applyBorder="1" applyAlignment="1">
      <alignment horizontal="center" vertical="center"/>
    </xf>
    <xf numFmtId="164" fontId="9" fillId="2" borderId="3" xfId="0" applyNumberFormat="1" applyFont="1" applyFill="1" applyBorder="1" applyAlignment="1">
      <alignment horizontal="center" vertical="center" wrapText="1"/>
    </xf>
    <xf numFmtId="164" fontId="9" fillId="2" borderId="3" xfId="0" applyNumberFormat="1" applyFont="1" applyFill="1" applyBorder="1"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applyAlignment="1">
      <alignment horizontal="right" vertical="center"/>
    </xf>
    <xf numFmtId="0" fontId="8" fillId="3" borderId="4" xfId="0" applyFont="1" applyFill="1" applyBorder="1" applyAlignment="1">
      <alignment horizontal="center" vertical="center"/>
    </xf>
    <xf numFmtId="0" fontId="8" fillId="3" borderId="4" xfId="0" applyFont="1" applyFill="1" applyBorder="1"/>
    <xf numFmtId="0" fontId="10" fillId="3" borderId="4" xfId="0" applyFont="1" applyFill="1" applyBorder="1"/>
    <xf numFmtId="0" fontId="10" fillId="3" borderId="4" xfId="0" applyFont="1" applyFill="1" applyBorder="1" applyAlignment="1">
      <alignment horizontal="center" vertical="center"/>
    </xf>
    <xf numFmtId="0" fontId="10" fillId="3" borderId="4" xfId="0" applyFont="1" applyFill="1" applyBorder="1" applyAlignment="1">
      <alignment horizontal="right" vertical="center"/>
    </xf>
    <xf numFmtId="166" fontId="10" fillId="3" borderId="4" xfId="0" applyNumberFormat="1" applyFont="1" applyFill="1" applyBorder="1"/>
    <xf numFmtId="0" fontId="11" fillId="3" borderId="4" xfId="0" applyFont="1" applyFill="1" applyBorder="1"/>
    <xf numFmtId="0" fontId="8" fillId="4" borderId="4" xfId="0" applyFont="1" applyFill="1" applyBorder="1" applyAlignment="1">
      <alignment horizontal="center" vertical="center"/>
    </xf>
    <xf numFmtId="0" fontId="8" fillId="4" borderId="4" xfId="0" applyFont="1" applyFill="1" applyBorder="1"/>
    <xf numFmtId="0" fontId="10" fillId="4" borderId="4" xfId="0" applyFont="1" applyFill="1" applyBorder="1"/>
    <xf numFmtId="0" fontId="10" fillId="4" borderId="4" xfId="0" applyFont="1" applyFill="1" applyBorder="1" applyAlignment="1">
      <alignment horizontal="center" vertical="center"/>
    </xf>
    <xf numFmtId="0" fontId="10" fillId="4" borderId="4" xfId="0" applyFont="1" applyFill="1" applyBorder="1" applyAlignment="1">
      <alignment horizontal="right" vertical="center"/>
    </xf>
    <xf numFmtId="0" fontId="11" fillId="4" borderId="4" xfId="0" applyFont="1" applyFill="1" applyBorder="1"/>
    <xf numFmtId="0" fontId="12" fillId="0" borderId="0" xfId="0" applyFont="1" applyAlignment="1">
      <alignment horizontal="center" vertical="center"/>
    </xf>
    <xf numFmtId="167" fontId="4" fillId="0" borderId="0" xfId="0" applyNumberFormat="1" applyFont="1" applyAlignment="1">
      <alignment horizontal="center" vertical="center"/>
    </xf>
    <xf numFmtId="164" fontId="4" fillId="0" borderId="0" xfId="0" applyNumberFormat="1" applyFont="1" applyAlignment="1">
      <alignment horizontal="right" vertical="center"/>
    </xf>
    <xf numFmtId="164" fontId="4" fillId="0" borderId="0" xfId="0" applyNumberFormat="1" applyFont="1" applyAlignment="1">
      <alignment vertical="center"/>
    </xf>
    <xf numFmtId="0" fontId="13" fillId="0" borderId="0" xfId="0" applyFont="1"/>
    <xf numFmtId="0" fontId="0" fillId="0" borderId="0" xfId="0" applyAlignment="1">
      <alignment wrapText="1"/>
    </xf>
    <xf numFmtId="164" fontId="4" fillId="0" borderId="0" xfId="0" applyNumberFormat="1" applyFont="1" applyAlignment="1">
      <alignment vertical="center" wrapText="1"/>
    </xf>
    <xf numFmtId="164" fontId="10" fillId="3" borderId="4" xfId="0" applyNumberFormat="1" applyFont="1" applyFill="1" applyBorder="1"/>
    <xf numFmtId="0" fontId="4" fillId="0" borderId="0" xfId="0" applyFont="1" applyAlignment="1">
      <alignment horizontal="center" vertical="top"/>
    </xf>
    <xf numFmtId="164" fontId="4" fillId="0" borderId="0" xfId="0" applyNumberFormat="1" applyFont="1" applyAlignment="1">
      <alignment horizontal="right" vertical="top"/>
    </xf>
    <xf numFmtId="0" fontId="1" fillId="0" borderId="0" xfId="0" applyFont="1" applyAlignment="1">
      <alignment vertical="top"/>
    </xf>
    <xf numFmtId="164" fontId="14" fillId="0" borderId="0" xfId="0" applyNumberFormat="1" applyFont="1" applyAlignment="1">
      <alignment horizontal="right" vertical="center"/>
    </xf>
    <xf numFmtId="0" fontId="8" fillId="3" borderId="4" xfId="0" applyFont="1" applyFill="1" applyBorder="1" applyAlignment="1">
      <alignment horizontal="center"/>
    </xf>
    <xf numFmtId="0" fontId="1" fillId="0" borderId="0" xfId="0" applyFont="1" applyAlignment="1">
      <alignment vertical="center"/>
    </xf>
    <xf numFmtId="0" fontId="12" fillId="0" borderId="0" xfId="0" applyFont="1" applyAlignment="1">
      <alignment horizontal="center" vertical="top"/>
    </xf>
    <xf numFmtId="0" fontId="0" fillId="0" borderId="0" xfId="0" applyAlignment="1">
      <alignment vertical="top"/>
    </xf>
    <xf numFmtId="164" fontId="4" fillId="0" borderId="0" xfId="0" applyNumberFormat="1" applyFont="1" applyAlignment="1">
      <alignment vertical="top"/>
    </xf>
    <xf numFmtId="164" fontId="0" fillId="0" borderId="0" xfId="0" applyNumberFormat="1" applyAlignment="1">
      <alignment vertical="top"/>
    </xf>
    <xf numFmtId="0" fontId="15" fillId="3" borderId="4" xfId="0" applyFont="1" applyFill="1" applyBorder="1" applyAlignment="1">
      <alignment horizontal="center" vertical="center" wrapText="1"/>
    </xf>
    <xf numFmtId="0" fontId="15" fillId="3" borderId="4" xfId="0" applyFont="1" applyFill="1" applyBorder="1" applyAlignment="1">
      <alignment wrapText="1"/>
    </xf>
    <xf numFmtId="0" fontId="16" fillId="3" borderId="4" xfId="0" applyFont="1" applyFill="1" applyBorder="1" applyAlignment="1">
      <alignment horizontal="center" vertical="center" wrapText="1"/>
    </xf>
    <xf numFmtId="0" fontId="16" fillId="3" borderId="4" xfId="0" applyFont="1" applyFill="1" applyBorder="1" applyAlignment="1">
      <alignment horizontal="right" vertical="center" wrapText="1"/>
    </xf>
    <xf numFmtId="166" fontId="10" fillId="3" borderId="4" xfId="0" applyNumberFormat="1" applyFont="1" applyFill="1" applyBorder="1" applyAlignment="1">
      <alignment wrapText="1"/>
    </xf>
    <xf numFmtId="0" fontId="17" fillId="3" borderId="4" xfId="0" applyFont="1" applyFill="1" applyBorder="1" applyAlignment="1">
      <alignment wrapText="1"/>
    </xf>
    <xf numFmtId="0" fontId="1" fillId="0" borderId="0" xfId="0" applyFont="1" applyAlignment="1">
      <alignment wrapText="1"/>
    </xf>
    <xf numFmtId="0" fontId="3" fillId="0" borderId="0" xfId="0" applyFont="1" applyAlignment="1">
      <alignment horizontal="center" vertical="center" wrapText="1"/>
    </xf>
    <xf numFmtId="0" fontId="12" fillId="0" borderId="0" xfId="0" applyFont="1" applyAlignment="1">
      <alignment horizontal="center" vertical="center" wrapText="1"/>
    </xf>
    <xf numFmtId="0" fontId="4" fillId="0" borderId="0" xfId="0" applyFont="1" applyAlignment="1">
      <alignment horizontal="center" vertical="center" wrapText="1"/>
    </xf>
    <xf numFmtId="167" fontId="4" fillId="0" borderId="0" xfId="0" applyNumberFormat="1" applyFont="1" applyAlignment="1">
      <alignment horizontal="center" vertical="center" wrapText="1"/>
    </xf>
    <xf numFmtId="164" fontId="4" fillId="0" borderId="0" xfId="0" applyNumberFormat="1" applyFont="1" applyAlignment="1">
      <alignment horizontal="right" vertical="center" wrapText="1"/>
    </xf>
    <xf numFmtId="0" fontId="1" fillId="0" borderId="0" xfId="0" applyFont="1" applyAlignment="1">
      <alignment horizontal="center" vertical="center" wrapText="1"/>
    </xf>
    <xf numFmtId="0" fontId="4" fillId="0" borderId="0" xfId="0" applyFont="1" applyAlignment="1">
      <alignment horizontal="right" vertical="center"/>
    </xf>
    <xf numFmtId="164" fontId="4" fillId="0" borderId="0" xfId="0" applyNumberFormat="1" applyFont="1"/>
    <xf numFmtId="166" fontId="4" fillId="0" borderId="0" xfId="0" applyNumberFormat="1"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0" fillId="0" borderId="9" xfId="0" applyBorder="1"/>
    <xf numFmtId="0" fontId="1" fillId="0" borderId="10" xfId="0" applyFont="1" applyBorder="1"/>
    <xf numFmtId="0" fontId="1" fillId="0" borderId="11" xfId="0" applyFont="1" applyBorder="1"/>
    <xf numFmtId="0" fontId="7" fillId="0" borderId="0" xfId="0" applyFont="1" applyAlignment="1">
      <alignment horizontal="justify" vertical="top" wrapText="1"/>
    </xf>
    <xf numFmtId="0" fontId="10" fillId="4" borderId="4" xfId="0" applyFont="1" applyFill="1" applyBorder="1" applyAlignment="1">
      <alignment horizontal="justify"/>
    </xf>
    <xf numFmtId="0" fontId="19" fillId="0" borderId="0" xfId="0" applyFont="1" applyAlignment="1">
      <alignment horizontal="justify" vertical="top" wrapText="1"/>
    </xf>
    <xf numFmtId="0" fontId="0" fillId="0" borderId="0" xfId="0" applyAlignment="1">
      <alignment horizontal="justify"/>
    </xf>
    <xf numFmtId="0" fontId="10" fillId="3" borderId="4" xfId="0" applyFont="1" applyFill="1" applyBorder="1" applyAlignment="1">
      <alignment horizontal="justify"/>
    </xf>
    <xf numFmtId="0" fontId="1" fillId="0" borderId="0" xfId="0" applyFont="1" applyAlignment="1">
      <alignment horizontal="justify" vertical="top"/>
    </xf>
    <xf numFmtId="0" fontId="16" fillId="3" borderId="4" xfId="0" applyFont="1" applyFill="1" applyBorder="1" applyAlignment="1">
      <alignment horizontal="justify" wrapText="1"/>
    </xf>
    <xf numFmtId="0" fontId="18" fillId="0" borderId="0" xfId="0" applyFont="1" applyAlignment="1">
      <alignment horizontal="justify" vertical="top" wrapText="1"/>
    </xf>
    <xf numFmtId="0" fontId="7" fillId="0" borderId="0" xfId="0" applyFont="1" applyAlignment="1">
      <alignment horizontal="justify" wrapText="1"/>
    </xf>
    <xf numFmtId="0" fontId="21" fillId="0" borderId="0" xfId="0" applyFont="1" applyAlignment="1">
      <alignment horizontal="justify" vertical="top" wrapText="1"/>
    </xf>
    <xf numFmtId="44" fontId="0" fillId="0" borderId="0" xfId="0" applyNumberFormat="1"/>
    <xf numFmtId="0" fontId="20" fillId="0" borderId="0" xfId="0" applyFont="1"/>
    <xf numFmtId="0" fontId="21" fillId="0" borderId="0" xfId="0" applyFont="1" applyAlignment="1">
      <alignment horizontal="left" vertical="top" wrapText="1"/>
    </xf>
    <xf numFmtId="0" fontId="22" fillId="0" borderId="0" xfId="0" applyFont="1" applyAlignment="1">
      <alignment horizontal="center" vertical="top"/>
    </xf>
    <xf numFmtId="167" fontId="22" fillId="0" borderId="0" xfId="0" applyNumberFormat="1" applyFont="1" applyAlignment="1">
      <alignment horizontal="center" vertical="top"/>
    </xf>
    <xf numFmtId="164" fontId="22" fillId="0" borderId="0" xfId="0" applyNumberFormat="1" applyFont="1" applyAlignment="1">
      <alignment horizontal="right" vertical="top"/>
    </xf>
    <xf numFmtId="0" fontId="21" fillId="0" borderId="12" xfId="0" applyFont="1" applyBorder="1" applyAlignment="1">
      <alignment horizontal="left" vertical="top" wrapText="1"/>
    </xf>
    <xf numFmtId="0" fontId="24" fillId="0" borderId="12" xfId="0" applyFont="1" applyBorder="1" applyAlignment="1">
      <alignment horizontal="center" vertical="top" wrapText="1"/>
    </xf>
    <xf numFmtId="164" fontId="25" fillId="0" borderId="0" xfId="0" applyNumberFormat="1" applyFont="1" applyAlignment="1">
      <alignment horizontal="right" vertical="top"/>
    </xf>
    <xf numFmtId="0" fontId="19" fillId="0" borderId="0" xfId="0" applyFont="1" applyAlignment="1">
      <alignment horizontal="left" vertical="top" wrapText="1"/>
    </xf>
    <xf numFmtId="167" fontId="4" fillId="0" borderId="0" xfId="0" applyNumberFormat="1" applyFont="1" applyFill="1" applyAlignment="1">
      <alignment horizontal="center" vertical="top"/>
    </xf>
    <xf numFmtId="166" fontId="14" fillId="0" borderId="0" xfId="0" applyNumberFormat="1" applyFont="1" applyAlignment="1">
      <alignment horizontal="right" vertical="top"/>
    </xf>
    <xf numFmtId="164" fontId="14" fillId="0" borderId="0" xfId="0" applyNumberFormat="1" applyFont="1" applyAlignment="1">
      <alignment horizontal="right" vertical="top"/>
    </xf>
    <xf numFmtId="164" fontId="23" fillId="0" borderId="0" xfId="0" applyNumberFormat="1" applyFont="1" applyAlignment="1">
      <alignment horizontal="right" vertical="top"/>
    </xf>
    <xf numFmtId="164" fontId="4" fillId="0" borderId="0" xfId="0" applyNumberFormat="1" applyFont="1" applyFill="1" applyAlignment="1">
      <alignment horizontal="right" vertical="top"/>
    </xf>
    <xf numFmtId="164" fontId="26" fillId="0" borderId="0" xfId="0" applyNumberFormat="1" applyFont="1" applyFill="1" applyAlignment="1">
      <alignment horizontal="right" vertical="top"/>
    </xf>
    <xf numFmtId="164" fontId="14" fillId="0" borderId="0" xfId="0" applyNumberFormat="1" applyFont="1" applyFill="1" applyAlignment="1">
      <alignment horizontal="right" vertical="top"/>
    </xf>
    <xf numFmtId="0" fontId="27" fillId="4" borderId="4" xfId="0" applyFont="1" applyFill="1" applyBorder="1"/>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horizontal="left" vertical="top" wrapText="1"/>
    </xf>
    <xf numFmtId="0" fontId="31" fillId="0" borderId="0" xfId="0" applyFont="1" applyAlignment="1">
      <alignment horizontal="center" vertical="center"/>
    </xf>
    <xf numFmtId="167" fontId="26" fillId="0" borderId="0" xfId="0" applyNumberFormat="1" applyFont="1" applyAlignment="1">
      <alignment horizontal="center" vertical="center"/>
    </xf>
    <xf numFmtId="0" fontId="7" fillId="0" borderId="0" xfId="0" applyFont="1" applyAlignment="1">
      <alignment horizontal="left" vertical="top" wrapText="1"/>
    </xf>
    <xf numFmtId="0" fontId="3" fillId="0" borderId="0" xfId="0" applyFont="1" applyAlignment="1">
      <alignment horizontal="left" vertical="top"/>
    </xf>
    <xf numFmtId="0" fontId="0" fillId="0" borderId="0" xfId="0" applyAlignment="1"/>
    <xf numFmtId="0" fontId="6" fillId="0" borderId="0" xfId="0" applyFont="1" applyAlignment="1">
      <alignment horizontal="center" vertical="top"/>
    </xf>
    <xf numFmtId="39" fontId="2" fillId="0" borderId="0" xfId="0" applyNumberFormat="1" applyFont="1" applyAlignment="1">
      <alignment horizontal="center" vertical="top"/>
    </xf>
    <xf numFmtId="39" fontId="3" fillId="0" borderId="0" xfId="0" applyNumberFormat="1" applyFont="1" applyAlignment="1">
      <alignment horizontal="center" vertical="top"/>
    </xf>
  </cellXfs>
  <cellStyles count="1">
    <cellStyle name="Normal"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5</xdr:col>
      <xdr:colOff>0</xdr:colOff>
      <xdr:row>40</xdr:row>
      <xdr:rowOff>0</xdr:rowOff>
    </xdr:from>
    <xdr:ext cx="361950" cy="1076325"/>
    <xdr:sp macro="" textlink="">
      <xdr:nvSpPr>
        <xdr:cNvPr id="3" name="Shape 3" descr="Vialeta C-80 Una Caras Reflejantes.">
          <a:extLst>
            <a:ext uri="{FF2B5EF4-FFF2-40B4-BE49-F238E27FC236}">
              <a16:creationId xmlns:a16="http://schemas.microsoft.com/office/drawing/2014/main" xmlns="" id="{00000000-0008-0000-0000-000003000000}"/>
            </a:ext>
          </a:extLst>
        </xdr:cNvPr>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42</xdr:row>
      <xdr:rowOff>0</xdr:rowOff>
    </xdr:from>
    <xdr:ext cx="361950" cy="1143000"/>
    <xdr:sp macro="" textlink="">
      <xdr:nvSpPr>
        <xdr:cNvPr id="4" name="Shape 4" descr="Botón Aluminio con 2 Caras Reflejante">
          <a:extLst>
            <a:ext uri="{FF2B5EF4-FFF2-40B4-BE49-F238E27FC236}">
              <a16:creationId xmlns:a16="http://schemas.microsoft.com/office/drawing/2014/main" xmlns="" id="{00000000-0008-0000-0000-000004000000}"/>
            </a:ext>
          </a:extLst>
        </xdr:cNvPr>
        <xdr:cNvSpPr/>
      </xdr:nvSpPr>
      <xdr:spPr>
        <a:xfrm>
          <a:off x="5169788" y="3213263"/>
          <a:ext cx="352425" cy="1133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40</xdr:row>
      <xdr:rowOff>0</xdr:rowOff>
    </xdr:from>
    <xdr:ext cx="361950" cy="1076325"/>
    <xdr:sp macro="" textlink="">
      <xdr:nvSpPr>
        <xdr:cNvPr id="5" name="Shape 3" descr="Vialeta C-80 Una Caras Reflejantes.">
          <a:extLst>
            <a:ext uri="{FF2B5EF4-FFF2-40B4-BE49-F238E27FC236}">
              <a16:creationId xmlns:a16="http://schemas.microsoft.com/office/drawing/2014/main" xmlns="" id="{00000000-0008-0000-0000-000005000000}"/>
            </a:ext>
          </a:extLst>
        </xdr:cNvPr>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40</xdr:row>
      <xdr:rowOff>0</xdr:rowOff>
    </xdr:from>
    <xdr:ext cx="361950" cy="1076325"/>
    <xdr:sp macro="" textlink="">
      <xdr:nvSpPr>
        <xdr:cNvPr id="6" name="Shape 3" descr="Vialeta C-80 Una Caras Reflejantes.">
          <a:extLst>
            <a:ext uri="{FF2B5EF4-FFF2-40B4-BE49-F238E27FC236}">
              <a16:creationId xmlns:a16="http://schemas.microsoft.com/office/drawing/2014/main" xmlns="" id="{00000000-0008-0000-0000-000006000000}"/>
            </a:ext>
          </a:extLst>
        </xdr:cNvPr>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40</xdr:row>
      <xdr:rowOff>0</xdr:rowOff>
    </xdr:from>
    <xdr:ext cx="361950" cy="1076325"/>
    <xdr:sp macro="" textlink="">
      <xdr:nvSpPr>
        <xdr:cNvPr id="7" name="Shape 3" descr="Vialeta C-80 Una Caras Reflejantes.">
          <a:extLst>
            <a:ext uri="{FF2B5EF4-FFF2-40B4-BE49-F238E27FC236}">
              <a16:creationId xmlns:a16="http://schemas.microsoft.com/office/drawing/2014/main" xmlns="" id="{00000000-0008-0000-0000-000007000000}"/>
            </a:ext>
          </a:extLst>
        </xdr:cNvPr>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40</xdr:row>
      <xdr:rowOff>0</xdr:rowOff>
    </xdr:from>
    <xdr:ext cx="361950" cy="1076325"/>
    <xdr:sp macro="" textlink="">
      <xdr:nvSpPr>
        <xdr:cNvPr id="8" name="Shape 3" descr="Vialeta C-80 Una Caras Reflejantes.">
          <a:extLst>
            <a:ext uri="{FF2B5EF4-FFF2-40B4-BE49-F238E27FC236}">
              <a16:creationId xmlns:a16="http://schemas.microsoft.com/office/drawing/2014/main" xmlns="" id="{00000000-0008-0000-0000-000008000000}"/>
            </a:ext>
          </a:extLst>
        </xdr:cNvPr>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40</xdr:row>
      <xdr:rowOff>0</xdr:rowOff>
    </xdr:from>
    <xdr:ext cx="361950" cy="1076325"/>
    <xdr:sp macro="" textlink="">
      <xdr:nvSpPr>
        <xdr:cNvPr id="9" name="Shape 3" descr="Vialeta C-80 Una Caras Reflejantes.">
          <a:extLst>
            <a:ext uri="{FF2B5EF4-FFF2-40B4-BE49-F238E27FC236}">
              <a16:creationId xmlns:a16="http://schemas.microsoft.com/office/drawing/2014/main" xmlns="" id="{00000000-0008-0000-0000-000009000000}"/>
            </a:ext>
          </a:extLst>
        </xdr:cNvPr>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85725</xdr:colOff>
      <xdr:row>0</xdr:row>
      <xdr:rowOff>85725</xdr:rowOff>
    </xdr:from>
    <xdr:ext cx="2390775" cy="876300"/>
    <xdr:pic>
      <xdr:nvPicPr>
        <xdr:cNvPr id="10" name="image1.png">
          <a:extLst>
            <a:ext uri="{FF2B5EF4-FFF2-40B4-BE49-F238E27FC236}">
              <a16:creationId xmlns:a16="http://schemas.microsoft.com/office/drawing/2014/main" xmlns="" id="{00000000-0008-0000-00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42950" cy="1152525"/>
    <xdr:pic>
      <xdr:nvPicPr>
        <xdr:cNvPr id="11" name="image2.png">
          <a:extLst>
            <a:ext uri="{FF2B5EF4-FFF2-40B4-BE49-F238E27FC236}">
              <a16:creationId xmlns:a16="http://schemas.microsoft.com/office/drawing/2014/main" xmlns="" id="{00000000-0008-0000-0000-00000B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5</xdr:col>
      <xdr:colOff>0</xdr:colOff>
      <xdr:row>41</xdr:row>
      <xdr:rowOff>0</xdr:rowOff>
    </xdr:from>
    <xdr:ext cx="361950" cy="1076325"/>
    <xdr:sp macro="" textlink="">
      <xdr:nvSpPr>
        <xdr:cNvPr id="12" name="Shape 3" descr="Vialeta C-80 Una Caras Reflejantes.">
          <a:extLst>
            <a:ext uri="{FF2B5EF4-FFF2-40B4-BE49-F238E27FC236}">
              <a16:creationId xmlns:a16="http://schemas.microsoft.com/office/drawing/2014/main" xmlns="" id="{00000000-0008-0000-0000-00000C000000}"/>
            </a:ext>
          </a:extLst>
        </xdr:cNvPr>
        <xdr:cNvSpPr/>
      </xdr:nvSpPr>
      <xdr:spPr>
        <a:xfrm>
          <a:off x="6153150" y="17211675"/>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41</xdr:row>
      <xdr:rowOff>0</xdr:rowOff>
    </xdr:from>
    <xdr:ext cx="361950" cy="1076325"/>
    <xdr:sp macro="" textlink="">
      <xdr:nvSpPr>
        <xdr:cNvPr id="13" name="Shape 3" descr="Vialeta C-80 Una Caras Reflejantes.">
          <a:extLst>
            <a:ext uri="{FF2B5EF4-FFF2-40B4-BE49-F238E27FC236}">
              <a16:creationId xmlns:a16="http://schemas.microsoft.com/office/drawing/2014/main" xmlns="" id="{00000000-0008-0000-0000-00000D000000}"/>
            </a:ext>
          </a:extLst>
        </xdr:cNvPr>
        <xdr:cNvSpPr/>
      </xdr:nvSpPr>
      <xdr:spPr>
        <a:xfrm>
          <a:off x="7343775" y="17211675"/>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41</xdr:row>
      <xdr:rowOff>0</xdr:rowOff>
    </xdr:from>
    <xdr:ext cx="361950" cy="1076325"/>
    <xdr:sp macro="" textlink="">
      <xdr:nvSpPr>
        <xdr:cNvPr id="14" name="Shape 3" descr="Vialeta C-80 Una Caras Reflejantes.">
          <a:extLst>
            <a:ext uri="{FF2B5EF4-FFF2-40B4-BE49-F238E27FC236}">
              <a16:creationId xmlns:a16="http://schemas.microsoft.com/office/drawing/2014/main" xmlns="" id="{00000000-0008-0000-0000-00000E000000}"/>
            </a:ext>
          </a:extLst>
        </xdr:cNvPr>
        <xdr:cNvSpPr/>
      </xdr:nvSpPr>
      <xdr:spPr>
        <a:xfrm>
          <a:off x="7343775" y="17211675"/>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41</xdr:row>
      <xdr:rowOff>0</xdr:rowOff>
    </xdr:from>
    <xdr:ext cx="361950" cy="1076325"/>
    <xdr:sp macro="" textlink="">
      <xdr:nvSpPr>
        <xdr:cNvPr id="15" name="Shape 3" descr="Vialeta C-80 Una Caras Reflejantes.">
          <a:extLst>
            <a:ext uri="{FF2B5EF4-FFF2-40B4-BE49-F238E27FC236}">
              <a16:creationId xmlns:a16="http://schemas.microsoft.com/office/drawing/2014/main" xmlns="" id="{00000000-0008-0000-0000-00000F000000}"/>
            </a:ext>
          </a:extLst>
        </xdr:cNvPr>
        <xdr:cNvSpPr/>
      </xdr:nvSpPr>
      <xdr:spPr>
        <a:xfrm>
          <a:off x="7343775" y="17211675"/>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41</xdr:row>
      <xdr:rowOff>0</xdr:rowOff>
    </xdr:from>
    <xdr:ext cx="361950" cy="1076325"/>
    <xdr:sp macro="" textlink="">
      <xdr:nvSpPr>
        <xdr:cNvPr id="16" name="Shape 3" descr="Vialeta C-80 Una Caras Reflejantes.">
          <a:extLst>
            <a:ext uri="{FF2B5EF4-FFF2-40B4-BE49-F238E27FC236}">
              <a16:creationId xmlns:a16="http://schemas.microsoft.com/office/drawing/2014/main" xmlns="" id="{00000000-0008-0000-0000-000010000000}"/>
            </a:ext>
          </a:extLst>
        </xdr:cNvPr>
        <xdr:cNvSpPr/>
      </xdr:nvSpPr>
      <xdr:spPr>
        <a:xfrm>
          <a:off x="7343775" y="17211675"/>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41</xdr:row>
      <xdr:rowOff>0</xdr:rowOff>
    </xdr:from>
    <xdr:ext cx="361950" cy="1076325"/>
    <xdr:sp macro="" textlink="">
      <xdr:nvSpPr>
        <xdr:cNvPr id="17" name="Shape 3" descr="Vialeta C-80 Una Caras Reflejantes.">
          <a:extLst>
            <a:ext uri="{FF2B5EF4-FFF2-40B4-BE49-F238E27FC236}">
              <a16:creationId xmlns:a16="http://schemas.microsoft.com/office/drawing/2014/main" xmlns="" id="{00000000-0008-0000-0000-000011000000}"/>
            </a:ext>
          </a:extLst>
        </xdr:cNvPr>
        <xdr:cNvSpPr/>
      </xdr:nvSpPr>
      <xdr:spPr>
        <a:xfrm>
          <a:off x="7343775" y="17211675"/>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41</xdr:row>
      <xdr:rowOff>0</xdr:rowOff>
    </xdr:from>
    <xdr:ext cx="361950" cy="1076325"/>
    <xdr:sp macro="" textlink="">
      <xdr:nvSpPr>
        <xdr:cNvPr id="18" name="Shape 3" descr="Vialeta C-80 Una Caras Reflejantes.">
          <a:extLst>
            <a:ext uri="{FF2B5EF4-FFF2-40B4-BE49-F238E27FC236}">
              <a16:creationId xmlns:a16="http://schemas.microsoft.com/office/drawing/2014/main" xmlns="" id="{00000000-0008-0000-0000-000012000000}"/>
            </a:ext>
          </a:extLst>
        </xdr:cNvPr>
        <xdr:cNvSpPr/>
      </xdr:nvSpPr>
      <xdr:spPr>
        <a:xfrm>
          <a:off x="7343775" y="17211675"/>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81"/>
  <sheetViews>
    <sheetView tabSelected="1" workbookViewId="0">
      <selection activeCell="I13" sqref="I13"/>
    </sheetView>
  </sheetViews>
  <sheetFormatPr baseColWidth="10" defaultColWidth="12.625" defaultRowHeight="15" customHeight="1" x14ac:dyDescent="0.2"/>
  <cols>
    <col min="1" max="1" width="6.375" customWidth="1"/>
    <col min="2" max="2" width="14.125" customWidth="1"/>
    <col min="3" max="3" width="41.875" customWidth="1"/>
    <col min="4" max="4" width="6.75" customWidth="1"/>
    <col min="5" max="5" width="11.625" customWidth="1"/>
    <col min="6" max="6" width="15.625" customWidth="1"/>
    <col min="7" max="7" width="15.5" customWidth="1"/>
    <col min="8" max="8" width="14.75" customWidth="1"/>
    <col min="9" max="9" width="13.5" customWidth="1"/>
    <col min="10" max="10" width="11.75" customWidth="1"/>
    <col min="11" max="26" width="9.375" customWidth="1"/>
  </cols>
  <sheetData>
    <row r="1" spans="1:26" x14ac:dyDescent="0.25">
      <c r="A1" s="1"/>
      <c r="B1" s="2"/>
      <c r="C1" s="1"/>
      <c r="D1" s="3"/>
      <c r="E1" s="4"/>
      <c r="F1" s="5"/>
      <c r="G1" s="6"/>
      <c r="H1" s="7"/>
    </row>
    <row r="2" spans="1:26" ht="15" customHeight="1" x14ac:dyDescent="0.2">
      <c r="A2" s="8"/>
      <c r="B2" s="9"/>
      <c r="C2" s="9"/>
      <c r="D2" s="3"/>
      <c r="E2" s="4"/>
      <c r="F2" s="10"/>
      <c r="G2" s="11"/>
      <c r="H2" s="12"/>
    </row>
    <row r="3" spans="1:26" ht="15" customHeight="1" x14ac:dyDescent="0.2">
      <c r="A3" s="8"/>
      <c r="B3" s="9"/>
      <c r="C3" s="130" t="s">
        <v>0</v>
      </c>
      <c r="D3" s="129"/>
      <c r="E3" s="129"/>
      <c r="F3" s="129"/>
      <c r="G3" s="129"/>
      <c r="H3" s="13"/>
    </row>
    <row r="4" spans="1:26" ht="15" customHeight="1" x14ac:dyDescent="0.2">
      <c r="A4" s="8"/>
      <c r="B4" s="14"/>
      <c r="C4" s="130" t="s">
        <v>1</v>
      </c>
      <c r="D4" s="129"/>
      <c r="E4" s="129"/>
      <c r="F4" s="129"/>
      <c r="G4" s="129"/>
      <c r="H4" s="13"/>
    </row>
    <row r="5" spans="1:26" ht="15" customHeight="1" x14ac:dyDescent="0.2">
      <c r="A5" s="15"/>
      <c r="B5" s="16"/>
      <c r="C5" s="17"/>
      <c r="D5" s="18"/>
      <c r="E5" s="19"/>
      <c r="F5" s="10"/>
      <c r="G5" s="20"/>
      <c r="H5" s="21"/>
    </row>
    <row r="6" spans="1:26" ht="15" customHeight="1" x14ac:dyDescent="0.2">
      <c r="A6" s="15"/>
      <c r="B6" s="16"/>
      <c r="C6" s="17"/>
      <c r="D6" s="18"/>
      <c r="E6" s="19"/>
      <c r="F6" s="10"/>
      <c r="G6" s="20"/>
      <c r="H6" s="21"/>
    </row>
    <row r="7" spans="1:26" ht="15" customHeight="1" x14ac:dyDescent="0.2">
      <c r="A7" s="15"/>
      <c r="B7" s="16"/>
      <c r="C7" s="17"/>
      <c r="D7" s="18"/>
      <c r="E7" s="19"/>
      <c r="F7" s="10"/>
      <c r="G7" s="20"/>
    </row>
    <row r="8" spans="1:26" ht="15" customHeight="1" x14ac:dyDescent="0.2">
      <c r="A8" s="15"/>
      <c r="B8" s="128" t="s">
        <v>2</v>
      </c>
      <c r="C8" s="129"/>
      <c r="D8" s="129"/>
      <c r="E8" s="129"/>
      <c r="F8" s="129"/>
      <c r="G8" s="22"/>
      <c r="H8" s="23" t="s">
        <v>3</v>
      </c>
    </row>
    <row r="9" spans="1:26" ht="15" customHeight="1" x14ac:dyDescent="0.2">
      <c r="A9" s="15"/>
      <c r="B9" s="128" t="s">
        <v>4</v>
      </c>
      <c r="C9" s="129"/>
      <c r="D9" s="129"/>
      <c r="E9" s="129"/>
      <c r="F9" s="129"/>
      <c r="G9" s="22"/>
    </row>
    <row r="10" spans="1:26" ht="15" customHeight="1" x14ac:dyDescent="0.2">
      <c r="A10" s="15"/>
      <c r="B10" s="128" t="s">
        <v>157</v>
      </c>
      <c r="C10" s="129"/>
      <c r="D10" s="129"/>
      <c r="E10" s="129"/>
      <c r="F10" s="129"/>
      <c r="G10" s="22"/>
      <c r="H10" s="131" t="s">
        <v>159</v>
      </c>
    </row>
    <row r="11" spans="1:26" ht="15" customHeight="1" x14ac:dyDescent="0.2">
      <c r="A11" s="15"/>
      <c r="B11" s="128" t="s">
        <v>156</v>
      </c>
      <c r="C11" s="129"/>
      <c r="D11" s="129"/>
      <c r="E11" s="129"/>
      <c r="F11" s="24"/>
      <c r="G11" s="22"/>
      <c r="H11" s="132" t="s">
        <v>160</v>
      </c>
    </row>
    <row r="12" spans="1:26" ht="15" customHeight="1" x14ac:dyDescent="0.2">
      <c r="A12" s="15"/>
      <c r="B12" s="25"/>
      <c r="C12" s="26"/>
      <c r="D12" s="27"/>
      <c r="E12" s="28"/>
      <c r="F12" s="29" t="s">
        <v>5</v>
      </c>
      <c r="G12" s="30" t="s">
        <v>162</v>
      </c>
      <c r="H12" s="31" t="s">
        <v>161</v>
      </c>
    </row>
    <row r="13" spans="1:26" ht="25.5" customHeight="1" x14ac:dyDescent="0.2">
      <c r="A13" s="32" t="s">
        <v>6</v>
      </c>
      <c r="B13" s="33" t="s">
        <v>7</v>
      </c>
      <c r="C13" s="33" t="s">
        <v>8</v>
      </c>
      <c r="D13" s="33" t="s">
        <v>9</v>
      </c>
      <c r="E13" s="34" t="s">
        <v>10</v>
      </c>
      <c r="F13" s="35" t="s">
        <v>11</v>
      </c>
      <c r="G13" s="34" t="s">
        <v>12</v>
      </c>
      <c r="H13" s="36" t="s">
        <v>13</v>
      </c>
    </row>
    <row r="14" spans="1:26" x14ac:dyDescent="0.25">
      <c r="A14" s="15"/>
      <c r="B14" s="37"/>
      <c r="C14" s="37"/>
      <c r="D14" s="38"/>
      <c r="E14" s="38"/>
      <c r="F14" s="39"/>
      <c r="G14" s="37"/>
      <c r="H14" s="7"/>
    </row>
    <row r="15" spans="1:26" x14ac:dyDescent="0.25">
      <c r="A15" s="40" t="s">
        <v>14</v>
      </c>
      <c r="B15" s="41" t="s">
        <v>15</v>
      </c>
      <c r="C15" s="42"/>
      <c r="D15" s="43"/>
      <c r="E15" s="43"/>
      <c r="F15" s="44"/>
      <c r="G15" s="45">
        <f>SUM(H16:H38)</f>
        <v>0</v>
      </c>
      <c r="H15" s="46"/>
      <c r="I15" s="37"/>
      <c r="J15" s="37"/>
      <c r="K15" s="37"/>
      <c r="L15" s="37"/>
      <c r="M15" s="37"/>
      <c r="N15" s="37"/>
      <c r="O15" s="37"/>
      <c r="P15" s="37"/>
      <c r="Q15" s="37"/>
      <c r="R15" s="37"/>
      <c r="S15" s="37"/>
      <c r="T15" s="37"/>
      <c r="U15" s="37"/>
      <c r="V15" s="37"/>
      <c r="W15" s="37"/>
      <c r="X15" s="37"/>
      <c r="Y15" s="37"/>
      <c r="Z15" s="37"/>
    </row>
    <row r="16" spans="1:26" x14ac:dyDescent="0.25">
      <c r="A16" s="15"/>
      <c r="B16" s="37"/>
      <c r="C16" s="37"/>
      <c r="D16" s="38"/>
      <c r="E16" s="38"/>
      <c r="F16" s="39"/>
      <c r="G16" s="37"/>
      <c r="H16" s="7"/>
    </row>
    <row r="17" spans="1:26" x14ac:dyDescent="0.25">
      <c r="A17" s="47" t="s">
        <v>16</v>
      </c>
      <c r="B17" s="48" t="s">
        <v>17</v>
      </c>
      <c r="C17" s="49"/>
      <c r="D17" s="50"/>
      <c r="E17" s="50"/>
      <c r="F17" s="51"/>
      <c r="G17" s="49"/>
      <c r="H17" s="52"/>
      <c r="I17" s="37"/>
      <c r="J17" s="37"/>
      <c r="K17" s="37"/>
      <c r="L17" s="37"/>
      <c r="M17" s="37"/>
      <c r="N17" s="37"/>
      <c r="O17" s="37"/>
      <c r="P17" s="37"/>
      <c r="Q17" s="37"/>
      <c r="R17" s="37"/>
      <c r="S17" s="37"/>
      <c r="T17" s="37"/>
      <c r="U17" s="37"/>
      <c r="V17" s="37"/>
      <c r="W17" s="37"/>
      <c r="X17" s="37"/>
      <c r="Y17" s="37"/>
      <c r="Z17" s="37"/>
    </row>
    <row r="18" spans="1:26" ht="78.75" x14ac:dyDescent="0.2">
      <c r="A18" s="8">
        <v>10</v>
      </c>
      <c r="B18" s="53" t="s">
        <v>18</v>
      </c>
      <c r="C18" s="94" t="s">
        <v>19</v>
      </c>
      <c r="D18" s="61" t="s">
        <v>20</v>
      </c>
      <c r="E18" s="114">
        <v>1000</v>
      </c>
      <c r="F18" s="62"/>
      <c r="G18" s="68"/>
      <c r="H18" s="69">
        <f>F18*E18</f>
        <v>0</v>
      </c>
    </row>
    <row r="19" spans="1:26" x14ac:dyDescent="0.25">
      <c r="A19" s="47" t="s">
        <v>21</v>
      </c>
      <c r="B19" s="48" t="s">
        <v>22</v>
      </c>
      <c r="C19" s="95"/>
      <c r="D19" s="50"/>
      <c r="E19" s="50"/>
      <c r="F19" s="51"/>
      <c r="G19" s="49"/>
      <c r="H19" s="52"/>
      <c r="I19" s="37"/>
      <c r="J19" s="37"/>
      <c r="L19" s="37"/>
      <c r="M19" s="37"/>
      <c r="N19" s="37"/>
      <c r="O19" s="37"/>
      <c r="P19" s="37"/>
      <c r="Q19" s="37"/>
      <c r="R19" s="37"/>
      <c r="S19" s="37"/>
      <c r="T19" s="37"/>
      <c r="U19" s="37"/>
      <c r="V19" s="37"/>
      <c r="W19" s="37"/>
      <c r="X19" s="37"/>
      <c r="Y19" s="37"/>
      <c r="Z19" s="37"/>
    </row>
    <row r="20" spans="1:26" ht="45" x14ac:dyDescent="0.2">
      <c r="A20" s="8">
        <f>A18+10</f>
        <v>20</v>
      </c>
      <c r="B20" s="53" t="s">
        <v>23</v>
      </c>
      <c r="C20" s="94" t="s">
        <v>24</v>
      </c>
      <c r="D20" s="61" t="s">
        <v>20</v>
      </c>
      <c r="E20" s="114">
        <v>445</v>
      </c>
      <c r="F20" s="62"/>
      <c r="H20" s="69">
        <f t="shared" ref="H20:H21" si="0">E20*F20</f>
        <v>0</v>
      </c>
    </row>
    <row r="21" spans="1:26" ht="51" customHeight="1" x14ac:dyDescent="0.2">
      <c r="A21" s="8">
        <f t="shared" ref="A21:A37" si="1">A20+10</f>
        <v>30</v>
      </c>
      <c r="B21" s="53" t="s">
        <v>25</v>
      </c>
      <c r="C21" s="96" t="s">
        <v>26</v>
      </c>
      <c r="D21" s="61" t="s">
        <v>27</v>
      </c>
      <c r="E21" s="114">
        <v>280.2</v>
      </c>
      <c r="F21" s="62"/>
      <c r="H21" s="69">
        <f t="shared" si="0"/>
        <v>0</v>
      </c>
    </row>
    <row r="22" spans="1:26" ht="67.5" x14ac:dyDescent="0.2">
      <c r="A22" s="8">
        <f t="shared" si="1"/>
        <v>40</v>
      </c>
      <c r="B22" s="53"/>
      <c r="C22" s="96" t="s">
        <v>28</v>
      </c>
      <c r="D22" s="61" t="s">
        <v>20</v>
      </c>
      <c r="E22" s="114">
        <v>60</v>
      </c>
      <c r="F22" s="62"/>
      <c r="H22" s="69">
        <f>E22*F22</f>
        <v>0</v>
      </c>
    </row>
    <row r="23" spans="1:26" ht="51" customHeight="1" x14ac:dyDescent="0.2">
      <c r="A23" s="8">
        <f t="shared" si="1"/>
        <v>50</v>
      </c>
      <c r="B23" s="53"/>
      <c r="C23" s="94" t="s">
        <v>132</v>
      </c>
      <c r="D23" s="61" t="s">
        <v>29</v>
      </c>
      <c r="E23" s="114">
        <v>91.25</v>
      </c>
      <c r="F23" s="120"/>
      <c r="H23" s="69">
        <f t="shared" ref="H23:H37" si="2">E23*F23</f>
        <v>0</v>
      </c>
      <c r="J23" s="105"/>
      <c r="K23" s="105"/>
    </row>
    <row r="24" spans="1:26" ht="56.25" x14ac:dyDescent="0.2">
      <c r="A24" s="8">
        <f t="shared" si="1"/>
        <v>60</v>
      </c>
      <c r="B24" s="53" t="s">
        <v>30</v>
      </c>
      <c r="C24" s="94" t="s">
        <v>31</v>
      </c>
      <c r="D24" s="61" t="s">
        <v>20</v>
      </c>
      <c r="E24" s="114">
        <v>20</v>
      </c>
      <c r="F24" s="62"/>
      <c r="G24" s="57"/>
      <c r="H24" s="69">
        <f t="shared" si="2"/>
        <v>0</v>
      </c>
      <c r="J24" s="105"/>
      <c r="K24" s="105"/>
    </row>
    <row r="25" spans="1:26" ht="45" x14ac:dyDescent="0.2">
      <c r="A25" s="8">
        <f t="shared" si="1"/>
        <v>70</v>
      </c>
      <c r="B25" s="53" t="s">
        <v>32</v>
      </c>
      <c r="C25" s="96" t="s">
        <v>33</v>
      </c>
      <c r="D25" s="61" t="s">
        <v>34</v>
      </c>
      <c r="E25" s="114">
        <v>13</v>
      </c>
      <c r="F25" s="62"/>
      <c r="H25" s="69">
        <f t="shared" si="2"/>
        <v>0</v>
      </c>
      <c r="J25" s="105"/>
      <c r="K25" s="105"/>
    </row>
    <row r="26" spans="1:26" ht="90" x14ac:dyDescent="0.2">
      <c r="A26" s="8">
        <f t="shared" si="1"/>
        <v>80</v>
      </c>
      <c r="B26" s="53"/>
      <c r="C26" s="94" t="s">
        <v>134</v>
      </c>
      <c r="D26" s="61" t="s">
        <v>34</v>
      </c>
      <c r="E26" s="114">
        <v>2</v>
      </c>
      <c r="F26" s="118"/>
      <c r="H26" s="69">
        <f t="shared" si="2"/>
        <v>0</v>
      </c>
    </row>
    <row r="27" spans="1:26" ht="45" x14ac:dyDescent="0.2">
      <c r="A27" s="8">
        <f t="shared" si="1"/>
        <v>90</v>
      </c>
      <c r="B27" s="53"/>
      <c r="C27" s="94" t="s">
        <v>35</v>
      </c>
      <c r="D27" s="61" t="s">
        <v>34</v>
      </c>
      <c r="E27" s="114">
        <v>10</v>
      </c>
      <c r="F27" s="118"/>
      <c r="H27" s="69">
        <f t="shared" si="2"/>
        <v>0</v>
      </c>
    </row>
    <row r="28" spans="1:26" ht="90" x14ac:dyDescent="0.2">
      <c r="A28" s="8">
        <f t="shared" si="1"/>
        <v>100</v>
      </c>
      <c r="B28" s="53" t="s">
        <v>36</v>
      </c>
      <c r="C28" s="96" t="s">
        <v>37</v>
      </c>
      <c r="D28" s="61" t="s">
        <v>34</v>
      </c>
      <c r="E28" s="114">
        <v>8</v>
      </c>
      <c r="F28" s="118"/>
      <c r="H28" s="69">
        <f t="shared" si="2"/>
        <v>0</v>
      </c>
    </row>
    <row r="29" spans="1:26" ht="90" x14ac:dyDescent="0.2">
      <c r="A29" s="8">
        <f t="shared" si="1"/>
        <v>110</v>
      </c>
      <c r="B29" s="53"/>
      <c r="C29" s="94" t="s">
        <v>38</v>
      </c>
      <c r="D29" s="61" t="s">
        <v>34</v>
      </c>
      <c r="E29" s="114">
        <v>4</v>
      </c>
      <c r="F29" s="62"/>
      <c r="H29" s="69">
        <f t="shared" si="2"/>
        <v>0</v>
      </c>
    </row>
    <row r="30" spans="1:26" ht="90" x14ac:dyDescent="0.2">
      <c r="A30" s="8">
        <f t="shared" si="1"/>
        <v>120</v>
      </c>
      <c r="B30" s="53"/>
      <c r="C30" s="94" t="s">
        <v>133</v>
      </c>
      <c r="D30" s="61" t="s">
        <v>34</v>
      </c>
      <c r="E30" s="114">
        <v>3</v>
      </c>
      <c r="F30" s="120"/>
      <c r="H30" s="69">
        <f t="shared" si="2"/>
        <v>0</v>
      </c>
    </row>
    <row r="31" spans="1:26" ht="90" x14ac:dyDescent="0.2">
      <c r="A31" s="8">
        <f t="shared" si="1"/>
        <v>130</v>
      </c>
      <c r="B31" s="53"/>
      <c r="C31" s="94" t="s">
        <v>123</v>
      </c>
      <c r="D31" s="61" t="s">
        <v>34</v>
      </c>
      <c r="E31" s="114">
        <v>1</v>
      </c>
      <c r="F31" s="118"/>
      <c r="H31" s="69">
        <f t="shared" si="2"/>
        <v>0</v>
      </c>
    </row>
    <row r="32" spans="1:26" ht="90" x14ac:dyDescent="0.2">
      <c r="A32" s="8">
        <f t="shared" si="1"/>
        <v>140</v>
      </c>
      <c r="B32" s="53"/>
      <c r="C32" s="96" t="s">
        <v>39</v>
      </c>
      <c r="D32" s="61" t="s">
        <v>34</v>
      </c>
      <c r="E32" s="114">
        <v>1</v>
      </c>
      <c r="F32" s="118"/>
      <c r="H32" s="69">
        <f t="shared" si="2"/>
        <v>0</v>
      </c>
    </row>
    <row r="33" spans="1:26" ht="90" x14ac:dyDescent="0.2">
      <c r="A33" s="8">
        <f t="shared" si="1"/>
        <v>150</v>
      </c>
      <c r="B33" s="53"/>
      <c r="C33" s="96" t="s">
        <v>130</v>
      </c>
      <c r="D33" s="61" t="s">
        <v>34</v>
      </c>
      <c r="E33" s="114">
        <v>2</v>
      </c>
      <c r="F33" s="118"/>
      <c r="H33" s="69">
        <f t="shared" si="2"/>
        <v>0</v>
      </c>
    </row>
    <row r="34" spans="1:26" ht="90" x14ac:dyDescent="0.2">
      <c r="A34" s="8">
        <f t="shared" si="1"/>
        <v>160</v>
      </c>
      <c r="B34" s="53"/>
      <c r="C34" s="96" t="s">
        <v>40</v>
      </c>
      <c r="D34" s="61" t="s">
        <v>34</v>
      </c>
      <c r="E34" s="114">
        <v>1</v>
      </c>
      <c r="F34" s="118"/>
      <c r="H34" s="69">
        <f t="shared" si="2"/>
        <v>0</v>
      </c>
    </row>
    <row r="35" spans="1:26" ht="45" x14ac:dyDescent="0.2">
      <c r="A35" s="8">
        <f t="shared" si="1"/>
        <v>170</v>
      </c>
      <c r="B35" s="53"/>
      <c r="C35" s="96" t="s">
        <v>41</v>
      </c>
      <c r="D35" s="61" t="s">
        <v>34</v>
      </c>
      <c r="E35" s="114">
        <v>1</v>
      </c>
      <c r="F35" s="118"/>
      <c r="H35" s="69">
        <f t="shared" si="2"/>
        <v>0</v>
      </c>
    </row>
    <row r="36" spans="1:26" ht="78.75" x14ac:dyDescent="0.2">
      <c r="A36" s="8">
        <f t="shared" si="1"/>
        <v>180</v>
      </c>
      <c r="B36" s="53"/>
      <c r="C36" s="96" t="s">
        <v>126</v>
      </c>
      <c r="D36" s="61" t="s">
        <v>34</v>
      </c>
      <c r="E36" s="114">
        <v>75</v>
      </c>
      <c r="F36" s="118"/>
      <c r="H36" s="69">
        <f t="shared" si="2"/>
        <v>0</v>
      </c>
    </row>
    <row r="37" spans="1:26" ht="101.25" x14ac:dyDescent="0.2">
      <c r="A37" s="8">
        <f t="shared" si="1"/>
        <v>190</v>
      </c>
      <c r="B37" s="53"/>
      <c r="C37" s="96" t="s">
        <v>131</v>
      </c>
      <c r="D37" s="61" t="s">
        <v>34</v>
      </c>
      <c r="E37" s="114">
        <v>1</v>
      </c>
      <c r="F37" s="118"/>
      <c r="H37" s="69">
        <f t="shared" si="2"/>
        <v>0</v>
      </c>
    </row>
    <row r="38" spans="1:26" x14ac:dyDescent="0.25">
      <c r="A38" s="15"/>
      <c r="B38" s="37"/>
      <c r="C38" s="97"/>
      <c r="D38" s="38"/>
      <c r="E38" s="38"/>
      <c r="F38" s="39"/>
      <c r="G38" s="37"/>
      <c r="H38" s="7"/>
    </row>
    <row r="39" spans="1:26" x14ac:dyDescent="0.25">
      <c r="A39" s="40" t="s">
        <v>42</v>
      </c>
      <c r="B39" s="41" t="s">
        <v>43</v>
      </c>
      <c r="C39" s="98"/>
      <c r="D39" s="43"/>
      <c r="E39" s="43"/>
      <c r="F39" s="44"/>
      <c r="G39" s="60">
        <f>SUM(H41:H61)</f>
        <v>0</v>
      </c>
      <c r="H39" s="46"/>
      <c r="I39" s="37"/>
      <c r="J39" s="37"/>
      <c r="K39" s="37"/>
      <c r="L39" s="37"/>
      <c r="M39" s="37"/>
      <c r="N39" s="37"/>
      <c r="O39" s="37"/>
      <c r="P39" s="37"/>
      <c r="Q39" s="37"/>
      <c r="R39" s="37"/>
      <c r="S39" s="37"/>
      <c r="T39" s="37"/>
      <c r="U39" s="37"/>
      <c r="V39" s="37"/>
      <c r="W39" s="37"/>
      <c r="X39" s="37"/>
      <c r="Y39" s="37"/>
      <c r="Z39" s="37"/>
    </row>
    <row r="40" spans="1:26" x14ac:dyDescent="0.25">
      <c r="A40" s="47" t="s">
        <v>44</v>
      </c>
      <c r="B40" s="48" t="s">
        <v>45</v>
      </c>
      <c r="C40" s="95"/>
      <c r="D40" s="50"/>
      <c r="E40" s="50"/>
      <c r="F40" s="51"/>
      <c r="G40" s="49"/>
      <c r="H40" s="52"/>
      <c r="I40" s="37"/>
      <c r="J40" s="37"/>
      <c r="K40" s="37"/>
      <c r="L40" s="37"/>
      <c r="M40" s="37"/>
      <c r="N40" s="37"/>
      <c r="O40" s="37"/>
      <c r="P40" s="37"/>
      <c r="Q40" s="37"/>
      <c r="R40" s="37"/>
      <c r="S40" s="37"/>
      <c r="T40" s="37"/>
      <c r="U40" s="37"/>
      <c r="V40" s="37"/>
      <c r="W40" s="37"/>
      <c r="X40" s="37"/>
      <c r="Y40" s="37"/>
      <c r="Z40" s="37"/>
    </row>
    <row r="41" spans="1:26" ht="146.25" x14ac:dyDescent="0.2">
      <c r="A41" s="8">
        <f>A37+10</f>
        <v>200</v>
      </c>
      <c r="B41" s="53"/>
      <c r="C41" s="96" t="s">
        <v>46</v>
      </c>
      <c r="D41" s="61" t="s">
        <v>27</v>
      </c>
      <c r="E41" s="114">
        <v>455</v>
      </c>
      <c r="F41" s="62"/>
      <c r="G41" s="63"/>
      <c r="H41" s="62">
        <f>E41*F41</f>
        <v>0</v>
      </c>
    </row>
    <row r="42" spans="1:26" ht="146.25" x14ac:dyDescent="0.2">
      <c r="A42" s="8">
        <f t="shared" ref="A42:A49" si="3">A41+10</f>
        <v>210</v>
      </c>
      <c r="B42" s="53"/>
      <c r="C42" s="96" t="s">
        <v>47</v>
      </c>
      <c r="D42" s="61" t="s">
        <v>27</v>
      </c>
      <c r="E42" s="114">
        <v>368.55</v>
      </c>
      <c r="F42" s="62"/>
      <c r="G42" s="63"/>
      <c r="H42" s="62">
        <f>E42*F42</f>
        <v>0</v>
      </c>
    </row>
    <row r="43" spans="1:26" ht="45" x14ac:dyDescent="0.2">
      <c r="A43" s="8">
        <f t="shared" si="3"/>
        <v>220</v>
      </c>
      <c r="B43" s="53" t="s">
        <v>48</v>
      </c>
      <c r="C43" s="94" t="s">
        <v>49</v>
      </c>
      <c r="D43" s="61" t="s">
        <v>27</v>
      </c>
      <c r="E43" s="114">
        <v>26.8</v>
      </c>
      <c r="F43" s="115"/>
      <c r="H43" s="62">
        <f t="shared" ref="H43:H49" si="4">E43*F43</f>
        <v>0</v>
      </c>
    </row>
    <row r="44" spans="1:26" ht="63.75" customHeight="1" x14ac:dyDescent="0.2">
      <c r="A44" s="8">
        <f t="shared" si="3"/>
        <v>230</v>
      </c>
      <c r="B44" s="53" t="s">
        <v>50</v>
      </c>
      <c r="C44" s="94" t="s">
        <v>51</v>
      </c>
      <c r="D44" s="61" t="s">
        <v>27</v>
      </c>
      <c r="E44" s="114">
        <v>170</v>
      </c>
      <c r="F44" s="115"/>
      <c r="H44" s="62">
        <f t="shared" si="4"/>
        <v>0</v>
      </c>
    </row>
    <row r="45" spans="1:26" ht="137.25" customHeight="1" x14ac:dyDescent="0.25">
      <c r="A45" s="8">
        <f t="shared" si="3"/>
        <v>240</v>
      </c>
      <c r="B45" s="53"/>
      <c r="C45" s="96" t="s">
        <v>52</v>
      </c>
      <c r="D45" s="61" t="s">
        <v>27</v>
      </c>
      <c r="E45" s="114">
        <v>38.700000000000003</v>
      </c>
      <c r="F45" s="115"/>
      <c r="G45" s="37"/>
      <c r="H45" s="62">
        <f t="shared" si="4"/>
        <v>0</v>
      </c>
    </row>
    <row r="46" spans="1:26" ht="49.5" customHeight="1" x14ac:dyDescent="0.25">
      <c r="A46" s="8">
        <f t="shared" si="3"/>
        <v>250</v>
      </c>
      <c r="B46" s="53"/>
      <c r="C46" s="94" t="s">
        <v>53</v>
      </c>
      <c r="D46" s="61" t="s">
        <v>27</v>
      </c>
      <c r="E46" s="114">
        <v>6</v>
      </c>
      <c r="F46" s="115"/>
      <c r="G46" s="37"/>
      <c r="H46" s="62">
        <f t="shared" si="4"/>
        <v>0</v>
      </c>
    </row>
    <row r="47" spans="1:26" ht="45" x14ac:dyDescent="0.25">
      <c r="A47" s="8">
        <f t="shared" si="3"/>
        <v>260</v>
      </c>
      <c r="B47" s="53"/>
      <c r="C47" s="94" t="s">
        <v>54</v>
      </c>
      <c r="D47" s="61" t="s">
        <v>20</v>
      </c>
      <c r="E47" s="114">
        <v>4.5</v>
      </c>
      <c r="F47" s="115"/>
      <c r="G47" s="37"/>
      <c r="H47" s="62">
        <f t="shared" si="4"/>
        <v>0</v>
      </c>
    </row>
    <row r="48" spans="1:26" ht="45" x14ac:dyDescent="0.25">
      <c r="A48" s="8">
        <f t="shared" si="3"/>
        <v>270</v>
      </c>
      <c r="B48" s="53" t="s">
        <v>55</v>
      </c>
      <c r="C48" s="94" t="s">
        <v>56</v>
      </c>
      <c r="D48" s="61" t="s">
        <v>27</v>
      </c>
      <c r="E48" s="114">
        <v>727.85</v>
      </c>
      <c r="F48" s="115"/>
      <c r="G48" s="37"/>
      <c r="H48" s="62">
        <f t="shared" si="4"/>
        <v>0</v>
      </c>
    </row>
    <row r="49" spans="1:26" ht="45" x14ac:dyDescent="0.2">
      <c r="A49" s="8">
        <f t="shared" si="3"/>
        <v>280</v>
      </c>
      <c r="B49" s="53" t="s">
        <v>57</v>
      </c>
      <c r="C49" s="94" t="s">
        <v>58</v>
      </c>
      <c r="D49" s="61" t="s">
        <v>20</v>
      </c>
      <c r="E49" s="114">
        <v>25.95</v>
      </c>
      <c r="F49" s="115"/>
      <c r="H49" s="62">
        <f t="shared" si="4"/>
        <v>0</v>
      </c>
    </row>
    <row r="50" spans="1:26" x14ac:dyDescent="0.25">
      <c r="A50" s="15"/>
      <c r="B50" s="37"/>
      <c r="C50" s="94"/>
      <c r="D50" s="15"/>
      <c r="E50" s="54"/>
      <c r="F50" s="62"/>
      <c r="G50" s="37"/>
      <c r="H50" s="56"/>
    </row>
    <row r="51" spans="1:26" x14ac:dyDescent="0.25">
      <c r="A51" s="47" t="s">
        <v>59</v>
      </c>
      <c r="B51" s="48" t="s">
        <v>60</v>
      </c>
      <c r="C51" s="95"/>
      <c r="D51" s="50"/>
      <c r="E51" s="50"/>
      <c r="F51" s="51"/>
      <c r="G51" s="49"/>
      <c r="H51" s="52"/>
      <c r="I51" s="37"/>
      <c r="J51" s="37"/>
      <c r="K51" s="37"/>
      <c r="L51" s="37"/>
      <c r="M51" s="37"/>
      <c r="N51" s="37"/>
      <c r="O51" s="37"/>
      <c r="P51" s="37"/>
      <c r="Q51" s="37"/>
      <c r="R51" s="37"/>
      <c r="S51" s="37"/>
      <c r="T51" s="37"/>
      <c r="U51" s="37"/>
      <c r="V51" s="37"/>
      <c r="W51" s="37"/>
      <c r="X51" s="37"/>
      <c r="Y51" s="37"/>
      <c r="Z51" s="37"/>
    </row>
    <row r="52" spans="1:26" x14ac:dyDescent="0.25">
      <c r="A52" s="8"/>
      <c r="B52" s="53"/>
      <c r="C52" s="94"/>
      <c r="D52" s="15"/>
      <c r="E52" s="54"/>
      <c r="F52" s="55"/>
      <c r="G52" s="37"/>
      <c r="H52" s="56"/>
    </row>
    <row r="53" spans="1:26" ht="90" x14ac:dyDescent="0.25">
      <c r="A53" s="8">
        <f>A49+10</f>
        <v>290</v>
      </c>
      <c r="B53" s="53" t="s">
        <v>61</v>
      </c>
      <c r="C53" s="96" t="s">
        <v>62</v>
      </c>
      <c r="D53" s="61" t="s">
        <v>34</v>
      </c>
      <c r="E53" s="114">
        <v>3</v>
      </c>
      <c r="F53" s="115"/>
      <c r="G53" s="37"/>
      <c r="H53" s="69">
        <f t="shared" ref="H53:H61" si="5">E53*F53</f>
        <v>0</v>
      </c>
    </row>
    <row r="54" spans="1:26" ht="90" x14ac:dyDescent="0.25">
      <c r="A54" s="8">
        <f>A53+10</f>
        <v>300</v>
      </c>
      <c r="B54" s="53"/>
      <c r="C54" s="96" t="s">
        <v>63</v>
      </c>
      <c r="D54" s="61" t="s">
        <v>34</v>
      </c>
      <c r="E54" s="114">
        <v>5</v>
      </c>
      <c r="F54" s="116"/>
      <c r="G54" s="37"/>
      <c r="H54" s="69">
        <f t="shared" si="5"/>
        <v>0</v>
      </c>
    </row>
    <row r="55" spans="1:26" ht="90" x14ac:dyDescent="0.25">
      <c r="A55" s="8">
        <f t="shared" ref="A55:A61" si="6">A54+10</f>
        <v>310</v>
      </c>
      <c r="B55" s="53"/>
      <c r="C55" s="96" t="s">
        <v>64</v>
      </c>
      <c r="D55" s="61" t="s">
        <v>34</v>
      </c>
      <c r="E55" s="114">
        <v>2</v>
      </c>
      <c r="F55" s="116"/>
      <c r="G55" s="37"/>
      <c r="H55" s="69">
        <f t="shared" si="5"/>
        <v>0</v>
      </c>
    </row>
    <row r="56" spans="1:26" ht="90" x14ac:dyDescent="0.25">
      <c r="A56" s="8">
        <f t="shared" si="6"/>
        <v>320</v>
      </c>
      <c r="B56" s="53"/>
      <c r="C56" s="96" t="s">
        <v>65</v>
      </c>
      <c r="D56" s="61" t="s">
        <v>34</v>
      </c>
      <c r="E56" s="114">
        <v>2</v>
      </c>
      <c r="F56" s="116"/>
      <c r="G56" s="37"/>
      <c r="H56" s="69">
        <f t="shared" si="5"/>
        <v>0</v>
      </c>
    </row>
    <row r="57" spans="1:26" ht="90" x14ac:dyDescent="0.25">
      <c r="A57" s="8">
        <f t="shared" si="6"/>
        <v>330</v>
      </c>
      <c r="B57" s="53"/>
      <c r="C57" s="96" t="s">
        <v>66</v>
      </c>
      <c r="D57" s="61" t="s">
        <v>34</v>
      </c>
      <c r="E57" s="114">
        <v>2</v>
      </c>
      <c r="F57" s="116"/>
      <c r="G57" s="37"/>
      <c r="H57" s="69">
        <f t="shared" si="5"/>
        <v>0</v>
      </c>
    </row>
    <row r="58" spans="1:26" ht="90" x14ac:dyDescent="0.25">
      <c r="A58" s="8">
        <f t="shared" si="6"/>
        <v>340</v>
      </c>
      <c r="B58" s="53"/>
      <c r="C58" s="96" t="s">
        <v>67</v>
      </c>
      <c r="D58" s="61" t="s">
        <v>34</v>
      </c>
      <c r="E58" s="114">
        <v>2</v>
      </c>
      <c r="F58" s="116"/>
      <c r="G58" s="37"/>
      <c r="H58" s="69">
        <f t="shared" si="5"/>
        <v>0</v>
      </c>
    </row>
    <row r="59" spans="1:26" ht="101.25" x14ac:dyDescent="0.25">
      <c r="A59" s="8">
        <f t="shared" si="6"/>
        <v>350</v>
      </c>
      <c r="B59" s="53"/>
      <c r="C59" s="96" t="s">
        <v>68</v>
      </c>
      <c r="D59" s="61" t="s">
        <v>34</v>
      </c>
      <c r="E59" s="114">
        <v>4</v>
      </c>
      <c r="F59" s="116"/>
      <c r="G59" s="37"/>
      <c r="H59" s="69">
        <f t="shared" si="5"/>
        <v>0</v>
      </c>
    </row>
    <row r="60" spans="1:26" ht="101.25" x14ac:dyDescent="0.25">
      <c r="A60" s="8">
        <f t="shared" si="6"/>
        <v>360</v>
      </c>
      <c r="B60" s="53"/>
      <c r="C60" s="96" t="s">
        <v>69</v>
      </c>
      <c r="D60" s="61" t="s">
        <v>34</v>
      </c>
      <c r="E60" s="114">
        <v>1</v>
      </c>
      <c r="F60" s="116"/>
      <c r="G60" s="37"/>
      <c r="H60" s="69">
        <f t="shared" si="5"/>
        <v>0</v>
      </c>
    </row>
    <row r="61" spans="1:26" ht="78.75" x14ac:dyDescent="0.25">
      <c r="A61" s="8">
        <f t="shared" si="6"/>
        <v>370</v>
      </c>
      <c r="B61" s="53"/>
      <c r="C61" s="96" t="s">
        <v>70</v>
      </c>
      <c r="D61" s="61" t="s">
        <v>34</v>
      </c>
      <c r="E61" s="114">
        <v>1</v>
      </c>
      <c r="F61" s="116"/>
      <c r="G61" s="37"/>
      <c r="H61" s="69">
        <f t="shared" si="5"/>
        <v>0</v>
      </c>
    </row>
    <row r="62" spans="1:26" x14ac:dyDescent="0.25">
      <c r="A62" s="8"/>
      <c r="B62" s="53"/>
      <c r="C62" s="96"/>
      <c r="D62" s="15"/>
      <c r="E62" s="54"/>
      <c r="F62" s="64"/>
      <c r="G62" s="37"/>
      <c r="H62" s="56"/>
    </row>
    <row r="63" spans="1:26" x14ac:dyDescent="0.25">
      <c r="A63" s="47" t="s">
        <v>135</v>
      </c>
      <c r="B63" s="121" t="s">
        <v>136</v>
      </c>
      <c r="C63" s="95"/>
      <c r="D63" s="50"/>
      <c r="E63" s="50"/>
      <c r="F63" s="51"/>
      <c r="G63" s="49"/>
      <c r="H63" s="52"/>
      <c r="I63" s="37"/>
      <c r="J63" s="37"/>
      <c r="K63" s="37"/>
      <c r="L63" s="37"/>
      <c r="M63" s="37"/>
      <c r="N63" s="37"/>
      <c r="O63" s="37"/>
      <c r="P63" s="37"/>
      <c r="Q63" s="37"/>
      <c r="R63" s="37"/>
      <c r="S63" s="37"/>
      <c r="T63" s="37"/>
      <c r="U63" s="37"/>
      <c r="V63" s="37"/>
      <c r="W63" s="37"/>
      <c r="X63" s="37"/>
      <c r="Y63" s="37"/>
      <c r="Z63" s="37"/>
    </row>
    <row r="64" spans="1:26" x14ac:dyDescent="0.2">
      <c r="A64" s="8"/>
      <c r="B64" s="53"/>
      <c r="C64" s="99"/>
      <c r="D64" s="15"/>
      <c r="E64" s="54"/>
      <c r="F64" s="55"/>
      <c r="H64" s="56"/>
    </row>
    <row r="65" spans="1:26" ht="33.75" x14ac:dyDescent="0.2">
      <c r="A65" s="122">
        <f>A61+10</f>
        <v>380</v>
      </c>
      <c r="B65" s="123" t="s">
        <v>137</v>
      </c>
      <c r="C65" s="124" t="s">
        <v>138</v>
      </c>
      <c r="D65" s="125" t="s">
        <v>27</v>
      </c>
      <c r="E65" s="126">
        <v>60</v>
      </c>
      <c r="F65" s="55"/>
      <c r="H65" s="69">
        <f t="shared" ref="H65:H75" si="7">E65*F65</f>
        <v>0</v>
      </c>
    </row>
    <row r="66" spans="1:26" ht="33.75" x14ac:dyDescent="0.2">
      <c r="A66" s="122">
        <f t="shared" ref="A66:A75" si="8">A65+10</f>
        <v>390</v>
      </c>
      <c r="B66" s="123" t="s">
        <v>139</v>
      </c>
      <c r="C66" s="124" t="s">
        <v>140</v>
      </c>
      <c r="D66" s="125" t="s">
        <v>27</v>
      </c>
      <c r="E66" s="126">
        <v>50</v>
      </c>
      <c r="F66" s="55"/>
      <c r="H66" s="69">
        <f t="shared" si="7"/>
        <v>0</v>
      </c>
    </row>
    <row r="67" spans="1:26" ht="101.25" x14ac:dyDescent="0.2">
      <c r="A67" s="122">
        <f t="shared" si="8"/>
        <v>400</v>
      </c>
      <c r="B67" s="123"/>
      <c r="C67" s="124" t="s">
        <v>147</v>
      </c>
      <c r="D67" s="125" t="s">
        <v>34</v>
      </c>
      <c r="E67" s="126">
        <v>1</v>
      </c>
      <c r="F67" s="55"/>
      <c r="H67" s="69">
        <f t="shared" si="7"/>
        <v>0</v>
      </c>
    </row>
    <row r="68" spans="1:26" ht="90" x14ac:dyDescent="0.2">
      <c r="A68" s="122">
        <f t="shared" si="8"/>
        <v>410</v>
      </c>
      <c r="B68" s="123" t="s">
        <v>141</v>
      </c>
      <c r="C68" s="124" t="s">
        <v>148</v>
      </c>
      <c r="D68" s="125" t="s">
        <v>34</v>
      </c>
      <c r="E68" s="126">
        <v>1</v>
      </c>
      <c r="F68" s="55"/>
      <c r="H68" s="69">
        <f t="shared" si="7"/>
        <v>0</v>
      </c>
    </row>
    <row r="69" spans="1:26" ht="157.5" x14ac:dyDescent="0.2">
      <c r="A69" s="122">
        <f t="shared" si="8"/>
        <v>420</v>
      </c>
      <c r="B69" s="123"/>
      <c r="C69" s="127" t="s">
        <v>151</v>
      </c>
      <c r="D69" s="15" t="s">
        <v>34</v>
      </c>
      <c r="E69" s="126">
        <v>1</v>
      </c>
      <c r="F69" s="55"/>
      <c r="H69" s="69">
        <f t="shared" si="7"/>
        <v>0</v>
      </c>
    </row>
    <row r="70" spans="1:26" ht="157.5" x14ac:dyDescent="0.2">
      <c r="A70" s="122">
        <f t="shared" si="8"/>
        <v>430</v>
      </c>
      <c r="B70" s="123"/>
      <c r="C70" s="127" t="s">
        <v>152</v>
      </c>
      <c r="D70" s="15" t="s">
        <v>34</v>
      </c>
      <c r="E70" s="126">
        <v>1</v>
      </c>
      <c r="F70" s="55"/>
      <c r="H70" s="69">
        <f t="shared" si="7"/>
        <v>0</v>
      </c>
    </row>
    <row r="71" spans="1:26" ht="90" x14ac:dyDescent="0.2">
      <c r="A71" s="122">
        <f t="shared" si="8"/>
        <v>440</v>
      </c>
      <c r="B71" s="123" t="s">
        <v>142</v>
      </c>
      <c r="C71" s="124" t="s">
        <v>143</v>
      </c>
      <c r="D71" s="125" t="s">
        <v>34</v>
      </c>
      <c r="E71" s="126">
        <v>4</v>
      </c>
      <c r="F71" s="55"/>
      <c r="H71" s="69">
        <f t="shared" si="7"/>
        <v>0</v>
      </c>
    </row>
    <row r="72" spans="1:26" ht="78.75" x14ac:dyDescent="0.2">
      <c r="A72" s="122">
        <f t="shared" si="8"/>
        <v>450</v>
      </c>
      <c r="B72" s="123" t="s">
        <v>144</v>
      </c>
      <c r="C72" s="124" t="s">
        <v>145</v>
      </c>
      <c r="D72" s="125" t="s">
        <v>34</v>
      </c>
      <c r="E72" s="126">
        <v>4</v>
      </c>
      <c r="F72" s="55"/>
      <c r="H72" s="69">
        <f t="shared" si="7"/>
        <v>0</v>
      </c>
    </row>
    <row r="73" spans="1:26" ht="123.75" x14ac:dyDescent="0.2">
      <c r="A73" s="122">
        <f t="shared" si="8"/>
        <v>460</v>
      </c>
      <c r="B73" s="123" t="s">
        <v>146</v>
      </c>
      <c r="C73" s="127" t="s">
        <v>149</v>
      </c>
      <c r="D73" s="125" t="s">
        <v>34</v>
      </c>
      <c r="E73" s="126">
        <v>2</v>
      </c>
      <c r="F73" s="55"/>
      <c r="H73" s="69">
        <f t="shared" si="7"/>
        <v>0</v>
      </c>
    </row>
    <row r="74" spans="1:26" ht="22.5" x14ac:dyDescent="0.2">
      <c r="A74" s="122">
        <f t="shared" si="8"/>
        <v>470</v>
      </c>
      <c r="B74" s="123"/>
      <c r="C74" s="127" t="s">
        <v>153</v>
      </c>
      <c r="D74" s="125" t="s">
        <v>154</v>
      </c>
      <c r="E74" s="126">
        <v>1</v>
      </c>
      <c r="F74" s="55"/>
      <c r="H74" s="69">
        <f t="shared" si="7"/>
        <v>0</v>
      </c>
    </row>
    <row r="75" spans="1:26" ht="45" x14ac:dyDescent="0.2">
      <c r="A75" s="122">
        <f t="shared" si="8"/>
        <v>480</v>
      </c>
      <c r="B75" s="123"/>
      <c r="C75" s="127" t="s">
        <v>155</v>
      </c>
      <c r="D75" s="125" t="s">
        <v>154</v>
      </c>
      <c r="E75" s="126">
        <v>4</v>
      </c>
      <c r="F75" s="55"/>
      <c r="H75" s="69">
        <f t="shared" si="7"/>
        <v>0</v>
      </c>
    </row>
    <row r="76" spans="1:26" x14ac:dyDescent="0.2">
      <c r="A76" s="8"/>
      <c r="B76" s="53"/>
      <c r="C76" s="99"/>
      <c r="D76" s="15"/>
      <c r="E76" s="54"/>
      <c r="F76" s="55"/>
      <c r="H76" s="56"/>
    </row>
    <row r="77" spans="1:26" x14ac:dyDescent="0.25">
      <c r="A77" s="40" t="s">
        <v>71</v>
      </c>
      <c r="B77" s="41" t="s">
        <v>72</v>
      </c>
      <c r="C77" s="98"/>
      <c r="D77" s="43"/>
      <c r="E77" s="43"/>
      <c r="F77" s="44"/>
      <c r="G77" s="60">
        <f>SUM(H78:H91)</f>
        <v>0</v>
      </c>
      <c r="H77" s="46"/>
      <c r="I77" s="37"/>
      <c r="J77" s="37"/>
      <c r="K77" s="37"/>
      <c r="L77" s="37"/>
      <c r="M77" s="37"/>
      <c r="N77" s="37"/>
      <c r="O77" s="37"/>
      <c r="P77" s="37"/>
      <c r="Q77" s="37"/>
      <c r="R77" s="37"/>
      <c r="S77" s="37"/>
      <c r="T77" s="37"/>
      <c r="U77" s="37"/>
      <c r="V77" s="37"/>
      <c r="W77" s="37"/>
      <c r="X77" s="37"/>
      <c r="Y77" s="37"/>
      <c r="Z77" s="37"/>
    </row>
    <row r="78" spans="1:26" x14ac:dyDescent="0.2">
      <c r="A78" s="8"/>
      <c r="B78" s="53"/>
      <c r="C78" s="99"/>
      <c r="D78" s="15"/>
      <c r="E78" s="54"/>
      <c r="F78" s="55"/>
      <c r="H78" s="56"/>
    </row>
    <row r="79" spans="1:26" ht="67.5" x14ac:dyDescent="0.2">
      <c r="A79" s="8">
        <f>A75+10</f>
        <v>490</v>
      </c>
      <c r="B79" s="53"/>
      <c r="C79" s="103" t="s">
        <v>73</v>
      </c>
      <c r="D79" s="61" t="s">
        <v>27</v>
      </c>
      <c r="E79" s="114">
        <v>80</v>
      </c>
      <c r="F79" s="62"/>
      <c r="G79" s="68"/>
      <c r="H79" s="69">
        <f t="shared" ref="H79:H90" si="9">E79*F79</f>
        <v>0</v>
      </c>
    </row>
    <row r="80" spans="1:26" ht="56.25" x14ac:dyDescent="0.2">
      <c r="A80" s="8">
        <f>A79+10</f>
        <v>500</v>
      </c>
      <c r="B80" s="53"/>
      <c r="C80" s="103" t="s">
        <v>129</v>
      </c>
      <c r="D80" s="61" t="s">
        <v>27</v>
      </c>
      <c r="E80" s="114">
        <v>80</v>
      </c>
      <c r="F80" s="62"/>
      <c r="G80" s="68"/>
      <c r="H80" s="69">
        <f t="shared" ref="H80:H81" si="10">E80*F80</f>
        <v>0</v>
      </c>
    </row>
    <row r="81" spans="1:26" ht="67.5" x14ac:dyDescent="0.2">
      <c r="A81" s="8">
        <f t="shared" ref="A81:A90" si="11">A80+10</f>
        <v>510</v>
      </c>
      <c r="B81" s="53"/>
      <c r="C81" s="103" t="s">
        <v>150</v>
      </c>
      <c r="D81" s="61" t="s">
        <v>27</v>
      </c>
      <c r="E81" s="114">
        <v>40</v>
      </c>
      <c r="F81" s="62"/>
      <c r="G81" s="68"/>
      <c r="H81" s="69">
        <f t="shared" si="10"/>
        <v>0</v>
      </c>
    </row>
    <row r="82" spans="1:26" ht="67.5" x14ac:dyDescent="0.2">
      <c r="A82" s="8">
        <f t="shared" si="11"/>
        <v>520</v>
      </c>
      <c r="B82" s="53"/>
      <c r="C82" s="103" t="s">
        <v>74</v>
      </c>
      <c r="D82" s="61" t="s">
        <v>27</v>
      </c>
      <c r="E82" s="114">
        <v>110</v>
      </c>
      <c r="F82" s="62"/>
      <c r="G82" s="68"/>
      <c r="H82" s="69">
        <f t="shared" si="9"/>
        <v>0</v>
      </c>
    </row>
    <row r="83" spans="1:26" ht="78.75" x14ac:dyDescent="0.2">
      <c r="A83" s="8">
        <f t="shared" si="11"/>
        <v>530</v>
      </c>
      <c r="B83" s="53"/>
      <c r="C83" s="103" t="s">
        <v>158</v>
      </c>
      <c r="D83" s="61" t="s">
        <v>27</v>
      </c>
      <c r="E83" s="114">
        <v>117.75</v>
      </c>
      <c r="F83" s="118"/>
      <c r="G83" s="68"/>
      <c r="H83" s="69">
        <f t="shared" si="9"/>
        <v>0</v>
      </c>
    </row>
    <row r="84" spans="1:26" ht="78.75" x14ac:dyDescent="0.2">
      <c r="A84" s="8">
        <f t="shared" si="11"/>
        <v>540</v>
      </c>
      <c r="B84" s="53"/>
      <c r="C84" s="103" t="s">
        <v>125</v>
      </c>
      <c r="D84" s="107" t="s">
        <v>29</v>
      </c>
      <c r="E84" s="114">
        <v>35.25</v>
      </c>
      <c r="F84" s="119"/>
      <c r="G84" s="68"/>
      <c r="H84" s="69">
        <f t="shared" si="9"/>
        <v>0</v>
      </c>
      <c r="K84" s="105"/>
      <c r="L84" s="105"/>
    </row>
    <row r="85" spans="1:26" ht="135" x14ac:dyDescent="0.2">
      <c r="A85" s="8">
        <f t="shared" si="11"/>
        <v>550</v>
      </c>
      <c r="B85" s="53" t="s">
        <v>75</v>
      </c>
      <c r="C85" s="103" t="s">
        <v>76</v>
      </c>
      <c r="D85" s="61" t="s">
        <v>20</v>
      </c>
      <c r="E85" s="114">
        <v>186.35</v>
      </c>
      <c r="F85" s="62"/>
      <c r="G85" s="68"/>
      <c r="H85" s="69">
        <f t="shared" si="9"/>
        <v>0</v>
      </c>
    </row>
    <row r="86" spans="1:26" ht="135" x14ac:dyDescent="0.2">
      <c r="A86" s="8">
        <f t="shared" si="11"/>
        <v>560</v>
      </c>
      <c r="B86" s="53" t="s">
        <v>77</v>
      </c>
      <c r="C86" s="103" t="s">
        <v>78</v>
      </c>
      <c r="D86" s="61" t="s">
        <v>20</v>
      </c>
      <c r="E86" s="114">
        <v>507.15</v>
      </c>
      <c r="F86" s="62"/>
      <c r="G86" s="68"/>
      <c r="H86" s="69">
        <f t="shared" si="9"/>
        <v>0</v>
      </c>
    </row>
    <row r="87" spans="1:26" ht="67.5" x14ac:dyDescent="0.2">
      <c r="A87" s="8">
        <f t="shared" si="11"/>
        <v>570</v>
      </c>
      <c r="B87" s="53" t="s">
        <v>79</v>
      </c>
      <c r="C87" s="94" t="s">
        <v>80</v>
      </c>
      <c r="D87" s="61" t="s">
        <v>27</v>
      </c>
      <c r="E87" s="114">
        <v>101.1</v>
      </c>
      <c r="F87" s="116"/>
      <c r="G87" s="68"/>
      <c r="H87" s="69">
        <f t="shared" si="9"/>
        <v>0</v>
      </c>
    </row>
    <row r="88" spans="1:26" ht="45" x14ac:dyDescent="0.2">
      <c r="A88" s="8">
        <f t="shared" si="11"/>
        <v>580</v>
      </c>
      <c r="B88" s="53" t="s">
        <v>81</v>
      </c>
      <c r="C88" s="94" t="s">
        <v>82</v>
      </c>
      <c r="D88" s="61" t="s">
        <v>34</v>
      </c>
      <c r="E88" s="114">
        <v>1</v>
      </c>
      <c r="F88" s="62"/>
      <c r="G88" s="68"/>
      <c r="H88" s="69">
        <f t="shared" si="9"/>
        <v>0</v>
      </c>
    </row>
    <row r="89" spans="1:26" ht="45" x14ac:dyDescent="0.2">
      <c r="A89" s="8">
        <f t="shared" si="11"/>
        <v>590</v>
      </c>
      <c r="B89" s="53" t="s">
        <v>83</v>
      </c>
      <c r="C89" s="94" t="s">
        <v>84</v>
      </c>
      <c r="D89" s="61" t="s">
        <v>34</v>
      </c>
      <c r="E89" s="114">
        <v>1</v>
      </c>
      <c r="F89" s="62"/>
      <c r="G89" s="68"/>
      <c r="H89" s="69">
        <f t="shared" si="9"/>
        <v>0</v>
      </c>
    </row>
    <row r="90" spans="1:26" ht="45" x14ac:dyDescent="0.2">
      <c r="A90" s="8">
        <f t="shared" si="11"/>
        <v>600</v>
      </c>
      <c r="B90" s="53" t="s">
        <v>85</v>
      </c>
      <c r="C90" s="94" t="s">
        <v>86</v>
      </c>
      <c r="D90" s="61" t="s">
        <v>34</v>
      </c>
      <c r="E90" s="114">
        <v>1</v>
      </c>
      <c r="F90" s="62"/>
      <c r="G90" s="68"/>
      <c r="H90" s="69">
        <f t="shared" si="9"/>
        <v>0</v>
      </c>
    </row>
    <row r="91" spans="1:26" ht="14.25" x14ac:dyDescent="0.2">
      <c r="A91" s="8"/>
      <c r="B91" s="53"/>
      <c r="C91" s="94"/>
      <c r="D91" s="15"/>
      <c r="E91" s="54"/>
      <c r="F91" s="55"/>
      <c r="H91" s="56"/>
    </row>
    <row r="92" spans="1:26" x14ac:dyDescent="0.25">
      <c r="A92" s="65" t="s">
        <v>87</v>
      </c>
      <c r="B92" s="41" t="s">
        <v>88</v>
      </c>
      <c r="C92" s="98"/>
      <c r="D92" s="43"/>
      <c r="E92" s="43"/>
      <c r="F92" s="44"/>
      <c r="G92" s="60">
        <f>SUM(H93:H97)</f>
        <v>0</v>
      </c>
      <c r="H92" s="46"/>
      <c r="I92" s="37"/>
      <c r="J92" s="37"/>
      <c r="K92" s="37"/>
      <c r="L92" s="37"/>
      <c r="M92" s="37"/>
      <c r="N92" s="37"/>
      <c r="O92" s="37"/>
      <c r="P92" s="37"/>
      <c r="Q92" s="37"/>
      <c r="R92" s="37"/>
      <c r="S92" s="37"/>
      <c r="T92" s="37"/>
      <c r="U92" s="37"/>
      <c r="V92" s="37"/>
      <c r="W92" s="37"/>
      <c r="X92" s="37"/>
      <c r="Y92" s="37"/>
      <c r="Z92" s="37"/>
    </row>
    <row r="93" spans="1:26" ht="14.25" x14ac:dyDescent="0.2">
      <c r="A93" s="8"/>
      <c r="B93" s="53"/>
      <c r="C93" s="94"/>
      <c r="D93" s="15"/>
      <c r="E93" s="54"/>
      <c r="F93" s="55"/>
      <c r="H93" s="56"/>
    </row>
    <row r="94" spans="1:26" ht="191.25" x14ac:dyDescent="0.2">
      <c r="A94" s="8">
        <f>A90+10</f>
        <v>610</v>
      </c>
      <c r="B94" s="53" t="s">
        <v>89</v>
      </c>
      <c r="C94" s="94" t="s">
        <v>90</v>
      </c>
      <c r="D94" s="61" t="s">
        <v>34</v>
      </c>
      <c r="E94" s="114">
        <v>37</v>
      </c>
      <c r="F94" s="116"/>
      <c r="G94" s="68"/>
      <c r="H94" s="69">
        <f t="shared" ref="H94:H96" si="12">E94*F94</f>
        <v>0</v>
      </c>
    </row>
    <row r="95" spans="1:26" ht="123.75" x14ac:dyDescent="0.25">
      <c r="A95" s="8">
        <f t="shared" ref="A95:A96" si="13">A94+10</f>
        <v>620</v>
      </c>
      <c r="B95" s="66"/>
      <c r="C95" s="94" t="s">
        <v>91</v>
      </c>
      <c r="D95" s="61" t="s">
        <v>34</v>
      </c>
      <c r="E95" s="114">
        <v>4</v>
      </c>
      <c r="F95" s="116"/>
      <c r="G95" s="63"/>
      <c r="H95" s="69">
        <f t="shared" si="12"/>
        <v>0</v>
      </c>
      <c r="I95" s="37"/>
      <c r="J95" s="37"/>
      <c r="K95" s="37"/>
      <c r="L95" s="37"/>
      <c r="M95" s="37"/>
      <c r="N95" s="37"/>
      <c r="O95" s="37"/>
      <c r="P95" s="37"/>
      <c r="Q95" s="37"/>
      <c r="R95" s="37"/>
      <c r="S95" s="37"/>
      <c r="T95" s="37"/>
      <c r="U95" s="37"/>
      <c r="V95" s="37"/>
      <c r="W95" s="37"/>
      <c r="X95" s="37"/>
      <c r="Y95" s="37"/>
      <c r="Z95" s="37"/>
    </row>
    <row r="96" spans="1:26" ht="101.25" x14ac:dyDescent="0.2">
      <c r="A96" s="8">
        <f t="shared" si="13"/>
        <v>630</v>
      </c>
      <c r="B96" s="67"/>
      <c r="C96" s="94" t="s">
        <v>92</v>
      </c>
      <c r="D96" s="61" t="s">
        <v>34</v>
      </c>
      <c r="E96" s="114">
        <v>4</v>
      </c>
      <c r="F96" s="62"/>
      <c r="G96" s="68"/>
      <c r="H96" s="69">
        <f t="shared" si="12"/>
        <v>0</v>
      </c>
      <c r="I96" s="68"/>
      <c r="J96" s="68"/>
      <c r="K96" s="68"/>
      <c r="L96" s="70"/>
      <c r="M96" s="68"/>
      <c r="N96" s="68"/>
      <c r="O96" s="68"/>
      <c r="P96" s="68"/>
      <c r="Q96" s="68"/>
      <c r="R96" s="68"/>
      <c r="S96" s="68"/>
      <c r="T96" s="68"/>
      <c r="U96" s="68"/>
      <c r="V96" s="68"/>
      <c r="W96" s="68"/>
      <c r="X96" s="68"/>
      <c r="Y96" s="68"/>
      <c r="Z96" s="68"/>
    </row>
    <row r="97" spans="1:26" ht="14.25" x14ac:dyDescent="0.2">
      <c r="A97" s="8"/>
      <c r="B97" s="53"/>
      <c r="C97" s="94"/>
      <c r="D97" s="15"/>
      <c r="E97" s="54"/>
      <c r="F97" s="55"/>
      <c r="H97" s="56"/>
    </row>
    <row r="98" spans="1:26" x14ac:dyDescent="0.25">
      <c r="A98" s="65" t="s">
        <v>93</v>
      </c>
      <c r="B98" s="41" t="s">
        <v>94</v>
      </c>
      <c r="C98" s="98"/>
      <c r="D98" s="43"/>
      <c r="E98" s="43"/>
      <c r="F98" s="44"/>
      <c r="G98" s="60">
        <f>SUM(H99:H101)</f>
        <v>0</v>
      </c>
      <c r="H98" s="46"/>
      <c r="I98" s="37"/>
      <c r="J98" s="37"/>
      <c r="K98" s="37"/>
      <c r="L98" s="37"/>
      <c r="M98" s="37"/>
      <c r="N98" s="37"/>
      <c r="O98" s="37"/>
      <c r="P98" s="37"/>
      <c r="Q98" s="37"/>
      <c r="R98" s="37"/>
      <c r="S98" s="37"/>
      <c r="T98" s="37"/>
      <c r="U98" s="37"/>
      <c r="V98" s="37"/>
      <c r="W98" s="37"/>
      <c r="X98" s="37"/>
      <c r="Y98" s="37"/>
      <c r="Z98" s="37"/>
    </row>
    <row r="99" spans="1:26" ht="14.25" x14ac:dyDescent="0.2">
      <c r="A99" s="8"/>
      <c r="B99" s="53"/>
      <c r="C99" s="94"/>
      <c r="D99" s="15"/>
      <c r="E99" s="54"/>
      <c r="F99" s="55"/>
      <c r="H99" s="56"/>
    </row>
    <row r="100" spans="1:26" ht="409.5" x14ac:dyDescent="0.2">
      <c r="A100" s="8">
        <f>A96+10</f>
        <v>640</v>
      </c>
      <c r="B100" s="53"/>
      <c r="C100" s="103" t="s">
        <v>124</v>
      </c>
      <c r="D100" s="61" t="s">
        <v>29</v>
      </c>
      <c r="E100" s="114">
        <v>60</v>
      </c>
      <c r="F100" s="116"/>
      <c r="G100" s="68"/>
      <c r="H100" s="69">
        <f>E100*F100</f>
        <v>0</v>
      </c>
    </row>
    <row r="101" spans="1:26" ht="14.25" x14ac:dyDescent="0.2">
      <c r="A101" s="8"/>
      <c r="B101" s="53"/>
      <c r="C101" s="94"/>
      <c r="D101" s="15"/>
      <c r="E101" s="54"/>
      <c r="F101" s="55"/>
      <c r="H101" s="56"/>
    </row>
    <row r="102" spans="1:26" x14ac:dyDescent="0.25">
      <c r="A102" s="71" t="s">
        <v>95</v>
      </c>
      <c r="B102" s="72" t="s">
        <v>96</v>
      </c>
      <c r="C102" s="100"/>
      <c r="D102" s="73"/>
      <c r="E102" s="73"/>
      <c r="F102" s="74"/>
      <c r="G102" s="75">
        <f>SUM(H103:H108)</f>
        <v>0</v>
      </c>
      <c r="H102" s="76"/>
      <c r="I102" s="77"/>
      <c r="J102" s="77"/>
      <c r="K102" s="77"/>
      <c r="L102" s="77"/>
      <c r="M102" s="77"/>
      <c r="N102" s="77"/>
      <c r="O102" s="77"/>
      <c r="P102" s="77"/>
      <c r="Q102" s="77"/>
      <c r="R102" s="77"/>
      <c r="S102" s="77"/>
      <c r="T102" s="77"/>
      <c r="U102" s="77"/>
      <c r="V102" s="77"/>
      <c r="W102" s="77"/>
      <c r="X102" s="77"/>
      <c r="Y102" s="77"/>
      <c r="Z102" s="77"/>
    </row>
    <row r="103" spans="1:26" ht="14.25" x14ac:dyDescent="0.2">
      <c r="A103" s="78"/>
      <c r="B103" s="79"/>
      <c r="C103" s="94"/>
      <c r="D103" s="80"/>
      <c r="E103" s="81"/>
      <c r="F103" s="82"/>
      <c r="G103" s="58"/>
      <c r="H103" s="59"/>
      <c r="I103" s="58"/>
      <c r="J103" s="58"/>
      <c r="K103" s="58"/>
      <c r="L103" s="58"/>
      <c r="M103" s="58"/>
      <c r="N103" s="58"/>
      <c r="O103" s="58"/>
      <c r="P103" s="58"/>
      <c r="Q103" s="58"/>
      <c r="R103" s="58"/>
      <c r="S103" s="58"/>
      <c r="T103" s="58"/>
      <c r="U103" s="58"/>
      <c r="V103" s="58"/>
      <c r="W103" s="58"/>
      <c r="X103" s="58"/>
      <c r="Y103" s="58"/>
      <c r="Z103" s="58"/>
    </row>
    <row r="104" spans="1:26" ht="258.75" customHeight="1" x14ac:dyDescent="0.2">
      <c r="A104" s="8">
        <f>A100+10</f>
        <v>650</v>
      </c>
      <c r="B104" s="53"/>
      <c r="C104" s="94" t="s">
        <v>97</v>
      </c>
      <c r="D104" s="61" t="s">
        <v>34</v>
      </c>
      <c r="E104" s="114">
        <v>6</v>
      </c>
      <c r="F104" s="117"/>
      <c r="G104" s="68"/>
      <c r="H104" s="69">
        <f t="shared" ref="H104:H107" si="14">E104*F104</f>
        <v>0</v>
      </c>
    </row>
    <row r="105" spans="1:26" ht="90" x14ac:dyDescent="0.2">
      <c r="A105" s="8">
        <f>A104+10</f>
        <v>660</v>
      </c>
      <c r="B105" s="53"/>
      <c r="C105" s="94" t="s">
        <v>98</v>
      </c>
      <c r="D105" s="61" t="s">
        <v>34</v>
      </c>
      <c r="E105" s="114">
        <v>12</v>
      </c>
      <c r="F105" s="62"/>
      <c r="G105" s="68"/>
      <c r="H105" s="69">
        <f t="shared" si="14"/>
        <v>0</v>
      </c>
    </row>
    <row r="106" spans="1:26" ht="67.5" x14ac:dyDescent="0.2">
      <c r="A106" s="8">
        <f t="shared" ref="A106:A107" si="15">A105+10</f>
        <v>670</v>
      </c>
      <c r="B106" s="53"/>
      <c r="C106" s="101" t="s">
        <v>127</v>
      </c>
      <c r="D106" s="61" t="s">
        <v>27</v>
      </c>
      <c r="E106" s="114">
        <v>370</v>
      </c>
      <c r="F106" s="119"/>
      <c r="G106" s="68"/>
      <c r="H106" s="69">
        <f t="shared" si="14"/>
        <v>0</v>
      </c>
    </row>
    <row r="107" spans="1:26" ht="67.5" x14ac:dyDescent="0.2">
      <c r="A107" s="8">
        <f t="shared" si="15"/>
        <v>680</v>
      </c>
      <c r="B107" s="53"/>
      <c r="C107" s="101" t="s">
        <v>128</v>
      </c>
      <c r="D107" s="61" t="s">
        <v>27</v>
      </c>
      <c r="E107" s="114">
        <v>185</v>
      </c>
      <c r="F107" s="119"/>
      <c r="G107" s="68"/>
      <c r="H107" s="69">
        <f t="shared" si="14"/>
        <v>0</v>
      </c>
    </row>
    <row r="108" spans="1:26" ht="14.25" x14ac:dyDescent="0.2">
      <c r="A108" s="8"/>
      <c r="B108" s="53"/>
      <c r="C108" s="94"/>
      <c r="D108" s="15"/>
      <c r="E108" s="54"/>
      <c r="F108" s="55"/>
      <c r="H108" s="56"/>
    </row>
    <row r="109" spans="1:26" ht="14.25" x14ac:dyDescent="0.2">
      <c r="A109" s="8"/>
      <c r="B109" s="53"/>
      <c r="C109" s="101"/>
      <c r="D109" s="15"/>
      <c r="E109" s="54"/>
      <c r="F109" s="55"/>
      <c r="H109" s="56"/>
    </row>
    <row r="110" spans="1:26" x14ac:dyDescent="0.25">
      <c r="A110" s="40" t="s">
        <v>99</v>
      </c>
      <c r="B110" s="41" t="s">
        <v>100</v>
      </c>
      <c r="C110" s="98"/>
      <c r="D110" s="43"/>
      <c r="E110" s="43"/>
      <c r="F110" s="44"/>
      <c r="G110" s="45">
        <f>SUM(H111:H115)</f>
        <v>0</v>
      </c>
      <c r="H110" s="46"/>
      <c r="I110" s="37"/>
      <c r="J110" s="37"/>
      <c r="K110" s="37"/>
      <c r="L110" s="37"/>
      <c r="M110" s="37"/>
      <c r="N110" s="37"/>
      <c r="O110" s="37"/>
      <c r="P110" s="37"/>
      <c r="Q110" s="37"/>
      <c r="R110" s="37"/>
      <c r="S110" s="37"/>
      <c r="T110" s="37"/>
      <c r="U110" s="37"/>
      <c r="V110" s="37"/>
      <c r="W110" s="37"/>
      <c r="X110" s="37"/>
      <c r="Y110" s="37"/>
      <c r="Z110" s="37"/>
    </row>
    <row r="111" spans="1:26" ht="14.25" x14ac:dyDescent="0.2">
      <c r="A111" s="8"/>
      <c r="B111" s="53"/>
      <c r="C111" s="94"/>
      <c r="D111" s="15"/>
      <c r="E111" s="54"/>
      <c r="F111" s="55"/>
      <c r="H111" s="7"/>
    </row>
    <row r="112" spans="1:26" ht="67.5" x14ac:dyDescent="0.2">
      <c r="A112" s="8">
        <f>A107+10</f>
        <v>690</v>
      </c>
      <c r="B112" s="53" t="s">
        <v>101</v>
      </c>
      <c r="C112" s="94" t="s">
        <v>102</v>
      </c>
      <c r="D112" s="61" t="s">
        <v>20</v>
      </c>
      <c r="E112" s="114">
        <v>1000</v>
      </c>
      <c r="F112" s="62"/>
      <c r="G112" s="68"/>
      <c r="H112" s="69">
        <f t="shared" ref="H112:H113" si="16">E112*F112</f>
        <v>0</v>
      </c>
    </row>
    <row r="113" spans="1:9" ht="90" x14ac:dyDescent="0.2">
      <c r="A113" s="8">
        <f>A112+10</f>
        <v>700</v>
      </c>
      <c r="B113" s="53" t="s">
        <v>103</v>
      </c>
      <c r="C113" s="94" t="s">
        <v>104</v>
      </c>
      <c r="D113" s="61" t="s">
        <v>105</v>
      </c>
      <c r="E113" s="114">
        <v>1</v>
      </c>
      <c r="F113" s="62"/>
      <c r="G113" s="68"/>
      <c r="H113" s="69">
        <f t="shared" si="16"/>
        <v>0</v>
      </c>
    </row>
    <row r="114" spans="1:9" x14ac:dyDescent="0.2">
      <c r="A114" s="15"/>
      <c r="C114" s="102"/>
      <c r="D114" s="38"/>
      <c r="E114" s="83"/>
      <c r="F114" s="84"/>
      <c r="H114" s="85"/>
    </row>
    <row r="115" spans="1:9" x14ac:dyDescent="0.2">
      <c r="A115" s="15"/>
      <c r="C115" s="102"/>
      <c r="D115" s="38"/>
      <c r="E115" s="83"/>
      <c r="F115" s="84"/>
      <c r="H115" s="85"/>
    </row>
    <row r="116" spans="1:9" x14ac:dyDescent="0.2">
      <c r="A116" s="15"/>
      <c r="C116" s="102"/>
      <c r="D116" s="38"/>
      <c r="E116" s="84"/>
      <c r="H116" s="85"/>
    </row>
    <row r="117" spans="1:9" x14ac:dyDescent="0.25">
      <c r="A117" s="15"/>
      <c r="C117" s="102"/>
      <c r="D117" s="38"/>
      <c r="E117" s="83"/>
      <c r="F117" s="84"/>
      <c r="G117" s="37" t="s">
        <v>106</v>
      </c>
      <c r="H117" s="85">
        <f>SUM(H15:H116)</f>
        <v>0</v>
      </c>
    </row>
    <row r="118" spans="1:9" x14ac:dyDescent="0.25">
      <c r="A118" s="15"/>
      <c r="C118" s="102"/>
      <c r="D118" s="38"/>
      <c r="E118" s="38"/>
      <c r="F118" s="84"/>
      <c r="G118" s="37" t="s">
        <v>107</v>
      </c>
      <c r="H118" s="85">
        <f>H117*0.16</f>
        <v>0</v>
      </c>
    </row>
    <row r="119" spans="1:9" x14ac:dyDescent="0.25">
      <c r="A119" s="15"/>
      <c r="C119" s="102"/>
      <c r="D119" s="38"/>
      <c r="E119" s="38"/>
      <c r="F119" s="84"/>
      <c r="G119" s="37" t="s">
        <v>108</v>
      </c>
      <c r="H119" s="85">
        <f>H117+H118</f>
        <v>0</v>
      </c>
    </row>
    <row r="120" spans="1:9" x14ac:dyDescent="0.2">
      <c r="A120" s="15"/>
      <c r="C120" s="102"/>
      <c r="D120" s="38"/>
      <c r="E120" s="38"/>
      <c r="F120" s="84"/>
      <c r="H120" s="7"/>
    </row>
    <row r="121" spans="1:9" x14ac:dyDescent="0.2">
      <c r="A121" s="15"/>
      <c r="C121" s="102"/>
      <c r="D121" s="38"/>
      <c r="E121" s="38"/>
      <c r="F121" s="84"/>
      <c r="H121" s="86"/>
    </row>
    <row r="122" spans="1:9" x14ac:dyDescent="0.2">
      <c r="A122" s="15"/>
      <c r="C122" s="102"/>
      <c r="D122" s="38"/>
      <c r="E122" s="38"/>
      <c r="F122" s="84"/>
      <c r="I122" s="104"/>
    </row>
    <row r="123" spans="1:9" x14ac:dyDescent="0.2">
      <c r="A123" s="15"/>
      <c r="C123" s="102"/>
      <c r="D123" s="38"/>
      <c r="E123" s="38"/>
      <c r="F123" s="84"/>
    </row>
    <row r="124" spans="1:9" ht="14.25" x14ac:dyDescent="0.2">
      <c r="A124" s="15"/>
      <c r="C124" s="106"/>
      <c r="D124" s="107"/>
      <c r="E124" s="108"/>
      <c r="F124" s="109"/>
    </row>
    <row r="125" spans="1:9" ht="14.25" x14ac:dyDescent="0.2">
      <c r="A125" s="15"/>
      <c r="C125" s="110"/>
      <c r="D125" s="111"/>
      <c r="E125" s="108"/>
      <c r="F125" s="112"/>
      <c r="H125" s="7"/>
    </row>
    <row r="126" spans="1:9" ht="14.25" x14ac:dyDescent="0.2">
      <c r="A126" s="15"/>
      <c r="C126" s="113"/>
      <c r="D126" s="107"/>
      <c r="E126" s="108"/>
      <c r="F126" s="112"/>
      <c r="H126" s="7"/>
    </row>
    <row r="127" spans="1:9" x14ac:dyDescent="0.2">
      <c r="A127" s="15"/>
      <c r="C127" s="102"/>
      <c r="D127" s="38"/>
      <c r="E127" s="38"/>
      <c r="F127" s="39"/>
      <c r="H127" s="7"/>
    </row>
    <row r="128" spans="1:9" x14ac:dyDescent="0.2">
      <c r="A128" s="15"/>
      <c r="C128" s="102"/>
      <c r="D128" s="38"/>
      <c r="E128" s="38"/>
      <c r="F128" s="39"/>
      <c r="H128" s="7"/>
    </row>
    <row r="129" spans="1:8" x14ac:dyDescent="0.2">
      <c r="A129" s="15"/>
      <c r="C129" s="102"/>
      <c r="D129" s="38"/>
      <c r="E129" s="38"/>
      <c r="F129" s="39"/>
      <c r="H129" s="7"/>
    </row>
    <row r="130" spans="1:8" x14ac:dyDescent="0.2">
      <c r="A130" s="15"/>
      <c r="C130" s="102"/>
      <c r="D130" s="38"/>
      <c r="E130" s="38"/>
      <c r="F130" s="39"/>
      <c r="H130" s="7"/>
    </row>
    <row r="131" spans="1:8" x14ac:dyDescent="0.2">
      <c r="A131" s="15"/>
      <c r="C131" s="97"/>
      <c r="D131" s="38"/>
      <c r="E131" s="38"/>
      <c r="F131" s="39"/>
      <c r="H131" s="7"/>
    </row>
    <row r="132" spans="1:8" x14ac:dyDescent="0.2">
      <c r="A132" s="15"/>
      <c r="C132" s="97"/>
      <c r="D132" s="38"/>
      <c r="E132" s="38"/>
      <c r="F132" s="39"/>
      <c r="H132" s="7"/>
    </row>
    <row r="133" spans="1:8" x14ac:dyDescent="0.2">
      <c r="A133" s="15"/>
      <c r="C133" s="97"/>
      <c r="D133" s="38"/>
      <c r="E133" s="38"/>
      <c r="F133" s="39"/>
      <c r="H133" s="7"/>
    </row>
    <row r="134" spans="1:8" x14ac:dyDescent="0.2">
      <c r="A134" s="15"/>
      <c r="C134" s="97"/>
      <c r="D134" s="38"/>
      <c r="E134" s="38"/>
      <c r="F134" s="39"/>
      <c r="H134" s="7"/>
    </row>
    <row r="135" spans="1:8" x14ac:dyDescent="0.2">
      <c r="A135" s="15"/>
      <c r="C135" s="97"/>
      <c r="D135" s="38"/>
      <c r="E135" s="38"/>
      <c r="F135" s="39"/>
      <c r="H135" s="7"/>
    </row>
    <row r="136" spans="1:8" x14ac:dyDescent="0.2">
      <c r="A136" s="15"/>
      <c r="C136" s="97"/>
      <c r="D136" s="38"/>
      <c r="E136" s="38"/>
      <c r="F136" s="39"/>
      <c r="H136" s="7"/>
    </row>
    <row r="137" spans="1:8" x14ac:dyDescent="0.2">
      <c r="A137" s="15"/>
      <c r="C137" s="97"/>
      <c r="D137" s="38"/>
      <c r="E137" s="38"/>
      <c r="F137" s="39"/>
      <c r="H137" s="7"/>
    </row>
    <row r="138" spans="1:8" x14ac:dyDescent="0.2">
      <c r="A138" s="15"/>
      <c r="C138" s="97"/>
      <c r="D138" s="38"/>
      <c r="E138" s="38"/>
      <c r="F138" s="39"/>
      <c r="H138" s="7"/>
    </row>
    <row r="139" spans="1:8" x14ac:dyDescent="0.2">
      <c r="A139" s="15"/>
      <c r="C139" s="97"/>
      <c r="D139" s="38"/>
      <c r="E139" s="38"/>
      <c r="F139" s="39"/>
      <c r="H139" s="7"/>
    </row>
    <row r="140" spans="1:8" x14ac:dyDescent="0.2">
      <c r="A140" s="15"/>
      <c r="C140" s="97"/>
      <c r="D140" s="38"/>
      <c r="E140" s="38"/>
      <c r="F140" s="39"/>
      <c r="H140" s="7"/>
    </row>
    <row r="141" spans="1:8" x14ac:dyDescent="0.2">
      <c r="A141" s="15"/>
      <c r="C141" s="97"/>
      <c r="D141" s="38"/>
      <c r="E141" s="38"/>
      <c r="F141" s="39"/>
      <c r="H141" s="7"/>
    </row>
    <row r="142" spans="1:8" x14ac:dyDescent="0.2">
      <c r="A142" s="15"/>
      <c r="D142" s="38"/>
      <c r="E142" s="38"/>
      <c r="F142" s="39"/>
      <c r="H142" s="7"/>
    </row>
    <row r="143" spans="1:8" x14ac:dyDescent="0.2">
      <c r="A143" s="15"/>
      <c r="D143" s="38"/>
      <c r="E143" s="38"/>
      <c r="F143" s="39"/>
      <c r="H143" s="7"/>
    </row>
    <row r="144" spans="1:8" x14ac:dyDescent="0.2">
      <c r="A144" s="15"/>
      <c r="D144" s="38"/>
      <c r="E144" s="38"/>
      <c r="F144" s="39"/>
      <c r="H144" s="7"/>
    </row>
    <row r="145" spans="1:8" x14ac:dyDescent="0.2">
      <c r="A145" s="15"/>
      <c r="D145" s="38"/>
      <c r="E145" s="38"/>
      <c r="F145" s="39"/>
      <c r="H145" s="7"/>
    </row>
    <row r="146" spans="1:8" x14ac:dyDescent="0.2">
      <c r="A146" s="15"/>
      <c r="D146" s="38"/>
      <c r="E146" s="38"/>
      <c r="F146" s="39"/>
      <c r="H146" s="7"/>
    </row>
    <row r="147" spans="1:8" x14ac:dyDescent="0.2">
      <c r="A147" s="15"/>
      <c r="D147" s="38"/>
      <c r="E147" s="38"/>
      <c r="F147" s="39"/>
      <c r="H147" s="7"/>
    </row>
    <row r="148" spans="1:8" x14ac:dyDescent="0.2">
      <c r="A148" s="15"/>
      <c r="D148" s="38"/>
      <c r="E148" s="38"/>
      <c r="F148" s="39"/>
      <c r="H148" s="7"/>
    </row>
    <row r="149" spans="1:8" x14ac:dyDescent="0.2">
      <c r="A149" s="15"/>
      <c r="D149" s="38"/>
      <c r="E149" s="38"/>
      <c r="F149" s="39"/>
      <c r="H149" s="7"/>
    </row>
    <row r="150" spans="1:8" x14ac:dyDescent="0.2">
      <c r="A150" s="15"/>
      <c r="D150" s="38"/>
      <c r="E150" s="38"/>
      <c r="F150" s="39"/>
      <c r="H150" s="7"/>
    </row>
    <row r="151" spans="1:8" x14ac:dyDescent="0.2">
      <c r="A151" s="15"/>
      <c r="D151" s="38"/>
      <c r="E151" s="38"/>
      <c r="F151" s="39"/>
      <c r="H151" s="7"/>
    </row>
    <row r="152" spans="1:8" x14ac:dyDescent="0.2">
      <c r="A152" s="15"/>
      <c r="D152" s="38"/>
      <c r="E152" s="38"/>
      <c r="F152" s="39"/>
      <c r="H152" s="7"/>
    </row>
    <row r="153" spans="1:8" x14ac:dyDescent="0.2">
      <c r="A153" s="15"/>
      <c r="D153" s="38"/>
      <c r="E153" s="38"/>
      <c r="F153" s="39"/>
      <c r="H153" s="7"/>
    </row>
    <row r="154" spans="1:8" x14ac:dyDescent="0.2">
      <c r="A154" s="15"/>
      <c r="D154" s="38"/>
      <c r="E154" s="38"/>
      <c r="F154" s="39"/>
      <c r="H154" s="7"/>
    </row>
    <row r="155" spans="1:8" x14ac:dyDescent="0.2">
      <c r="A155" s="15"/>
      <c r="D155" s="38"/>
      <c r="E155" s="38"/>
      <c r="F155" s="39"/>
      <c r="H155" s="7"/>
    </row>
    <row r="156" spans="1:8" x14ac:dyDescent="0.2">
      <c r="A156" s="15"/>
      <c r="D156" s="38"/>
      <c r="E156" s="38"/>
      <c r="F156" s="39"/>
      <c r="H156" s="7"/>
    </row>
    <row r="157" spans="1:8" x14ac:dyDescent="0.2">
      <c r="A157" s="15"/>
      <c r="D157" s="38"/>
      <c r="E157" s="38"/>
      <c r="F157" s="39"/>
      <c r="H157" s="7"/>
    </row>
    <row r="158" spans="1:8" x14ac:dyDescent="0.2">
      <c r="A158" s="15"/>
      <c r="D158" s="38"/>
      <c r="E158" s="38"/>
      <c r="F158" s="39"/>
      <c r="H158" s="7"/>
    </row>
    <row r="159" spans="1:8" x14ac:dyDescent="0.2">
      <c r="A159" s="15"/>
      <c r="D159" s="38"/>
      <c r="E159" s="38"/>
      <c r="F159" s="39"/>
      <c r="H159" s="7"/>
    </row>
    <row r="160" spans="1:8" x14ac:dyDescent="0.2">
      <c r="A160" s="15"/>
      <c r="D160" s="38"/>
      <c r="E160" s="38"/>
      <c r="F160" s="39"/>
      <c r="H160" s="7"/>
    </row>
    <row r="161" spans="1:8" x14ac:dyDescent="0.2">
      <c r="A161" s="15"/>
      <c r="D161" s="38"/>
      <c r="E161" s="38"/>
      <c r="F161" s="39"/>
      <c r="H161" s="7"/>
    </row>
    <row r="162" spans="1:8" x14ac:dyDescent="0.2">
      <c r="A162" s="15"/>
      <c r="D162" s="38"/>
      <c r="E162" s="38"/>
      <c r="F162" s="39"/>
      <c r="H162" s="7"/>
    </row>
    <row r="163" spans="1:8" x14ac:dyDescent="0.2">
      <c r="A163" s="15"/>
      <c r="D163" s="38"/>
      <c r="E163" s="38"/>
      <c r="F163" s="39"/>
      <c r="H163" s="7"/>
    </row>
    <row r="164" spans="1:8" x14ac:dyDescent="0.2">
      <c r="A164" s="15"/>
      <c r="D164" s="38"/>
      <c r="E164" s="38"/>
      <c r="F164" s="39"/>
      <c r="H164" s="7"/>
    </row>
    <row r="165" spans="1:8" x14ac:dyDescent="0.2">
      <c r="A165" s="15"/>
      <c r="D165" s="38"/>
      <c r="E165" s="38"/>
      <c r="F165" s="39"/>
      <c r="H165" s="7"/>
    </row>
    <row r="166" spans="1:8" x14ac:dyDescent="0.2">
      <c r="A166" s="15"/>
      <c r="D166" s="38"/>
      <c r="E166" s="38"/>
      <c r="F166" s="39"/>
      <c r="H166" s="7"/>
    </row>
    <row r="167" spans="1:8" x14ac:dyDescent="0.2">
      <c r="A167" s="15"/>
      <c r="D167" s="38"/>
      <c r="E167" s="38"/>
      <c r="F167" s="39"/>
      <c r="H167" s="7"/>
    </row>
    <row r="168" spans="1:8" x14ac:dyDescent="0.2">
      <c r="A168" s="15"/>
      <c r="D168" s="38"/>
      <c r="E168" s="38"/>
      <c r="F168" s="39"/>
      <c r="H168" s="7"/>
    </row>
    <row r="169" spans="1:8" x14ac:dyDescent="0.2">
      <c r="A169" s="15"/>
      <c r="D169" s="38"/>
      <c r="E169" s="38"/>
      <c r="F169" s="39"/>
      <c r="H169" s="7"/>
    </row>
    <row r="170" spans="1:8" x14ac:dyDescent="0.2">
      <c r="A170" s="15"/>
      <c r="D170" s="38"/>
      <c r="E170" s="38"/>
      <c r="F170" s="39"/>
      <c r="H170" s="7"/>
    </row>
    <row r="171" spans="1:8" x14ac:dyDescent="0.2">
      <c r="A171" s="15"/>
      <c r="D171" s="38"/>
      <c r="E171" s="38"/>
      <c r="F171" s="39"/>
      <c r="H171" s="7"/>
    </row>
    <row r="172" spans="1:8" x14ac:dyDescent="0.2">
      <c r="A172" s="15"/>
      <c r="D172" s="38"/>
      <c r="E172" s="38"/>
      <c r="F172" s="39"/>
      <c r="H172" s="7"/>
    </row>
    <row r="173" spans="1:8" x14ac:dyDescent="0.2">
      <c r="A173" s="15"/>
      <c r="D173" s="38"/>
      <c r="E173" s="38"/>
      <c r="F173" s="39"/>
      <c r="H173" s="7"/>
    </row>
    <row r="174" spans="1:8" x14ac:dyDescent="0.2">
      <c r="A174" s="15"/>
      <c r="D174" s="38"/>
      <c r="E174" s="38"/>
      <c r="F174" s="39"/>
      <c r="H174" s="7"/>
    </row>
    <row r="175" spans="1:8" x14ac:dyDescent="0.2">
      <c r="A175" s="15"/>
      <c r="D175" s="38"/>
      <c r="E175" s="38"/>
      <c r="F175" s="39"/>
      <c r="H175" s="7"/>
    </row>
    <row r="176" spans="1:8" x14ac:dyDescent="0.2">
      <c r="A176" s="15"/>
      <c r="D176" s="38"/>
      <c r="E176" s="38"/>
      <c r="F176" s="39"/>
      <c r="H176" s="7"/>
    </row>
    <row r="177" spans="1:8" x14ac:dyDescent="0.2">
      <c r="A177" s="15"/>
      <c r="D177" s="38"/>
      <c r="E177" s="38"/>
      <c r="F177" s="39"/>
      <c r="H177" s="7"/>
    </row>
    <row r="178" spans="1:8" x14ac:dyDescent="0.2">
      <c r="A178" s="15"/>
      <c r="D178" s="38"/>
      <c r="E178" s="38"/>
      <c r="F178" s="39"/>
      <c r="H178" s="7"/>
    </row>
    <row r="179" spans="1:8" x14ac:dyDescent="0.2">
      <c r="A179" s="15"/>
      <c r="D179" s="38"/>
      <c r="E179" s="38"/>
      <c r="F179" s="39"/>
      <c r="H179" s="7"/>
    </row>
    <row r="180" spans="1:8" x14ac:dyDescent="0.2">
      <c r="A180" s="15"/>
      <c r="D180" s="38"/>
      <c r="E180" s="38"/>
      <c r="F180" s="39"/>
      <c r="H180" s="7"/>
    </row>
    <row r="181" spans="1:8" x14ac:dyDescent="0.2">
      <c r="A181" s="15"/>
      <c r="D181" s="38"/>
      <c r="E181" s="38"/>
      <c r="F181" s="39"/>
      <c r="H181" s="7"/>
    </row>
    <row r="182" spans="1:8" x14ac:dyDescent="0.2">
      <c r="A182" s="15"/>
      <c r="D182" s="38"/>
      <c r="E182" s="38"/>
      <c r="F182" s="39"/>
      <c r="H182" s="7"/>
    </row>
    <row r="183" spans="1:8" x14ac:dyDescent="0.2">
      <c r="A183" s="15"/>
      <c r="D183" s="38"/>
      <c r="E183" s="38"/>
      <c r="F183" s="39"/>
      <c r="H183" s="7"/>
    </row>
    <row r="184" spans="1:8" x14ac:dyDescent="0.2">
      <c r="A184" s="15"/>
      <c r="D184" s="38"/>
      <c r="E184" s="38"/>
      <c r="F184" s="39"/>
      <c r="H184" s="7"/>
    </row>
    <row r="185" spans="1:8" x14ac:dyDescent="0.2">
      <c r="A185" s="15"/>
      <c r="D185" s="38"/>
      <c r="E185" s="38"/>
      <c r="F185" s="39"/>
      <c r="H185" s="7"/>
    </row>
    <row r="186" spans="1:8" x14ac:dyDescent="0.2">
      <c r="A186" s="15"/>
      <c r="D186" s="38"/>
      <c r="E186" s="38"/>
      <c r="F186" s="39"/>
      <c r="H186" s="7"/>
    </row>
    <row r="187" spans="1:8" x14ac:dyDescent="0.2">
      <c r="A187" s="15"/>
      <c r="D187" s="38"/>
      <c r="E187" s="38"/>
      <c r="F187" s="39"/>
      <c r="H187" s="7"/>
    </row>
    <row r="188" spans="1:8" x14ac:dyDescent="0.2">
      <c r="A188" s="15"/>
      <c r="D188" s="38"/>
      <c r="E188" s="38"/>
      <c r="F188" s="39"/>
      <c r="H188" s="7"/>
    </row>
    <row r="189" spans="1:8" x14ac:dyDescent="0.2">
      <c r="A189" s="15"/>
      <c r="D189" s="38"/>
      <c r="E189" s="38"/>
      <c r="F189" s="39"/>
      <c r="H189" s="7"/>
    </row>
    <row r="190" spans="1:8" x14ac:dyDescent="0.2">
      <c r="A190" s="15"/>
      <c r="D190" s="38"/>
      <c r="E190" s="38"/>
      <c r="F190" s="39"/>
      <c r="H190" s="7"/>
    </row>
    <row r="191" spans="1:8" x14ac:dyDescent="0.2">
      <c r="A191" s="15"/>
      <c r="D191" s="38"/>
      <c r="E191" s="38"/>
      <c r="F191" s="39"/>
      <c r="H191" s="7"/>
    </row>
    <row r="192" spans="1:8" x14ac:dyDescent="0.2">
      <c r="A192" s="15"/>
      <c r="D192" s="38"/>
      <c r="E192" s="38"/>
      <c r="F192" s="39"/>
      <c r="H192" s="7"/>
    </row>
    <row r="193" spans="1:8" x14ac:dyDescent="0.2">
      <c r="A193" s="15"/>
      <c r="D193" s="38"/>
      <c r="E193" s="38"/>
      <c r="F193" s="39"/>
      <c r="H193" s="7"/>
    </row>
    <row r="194" spans="1:8" x14ac:dyDescent="0.2">
      <c r="A194" s="15"/>
      <c r="D194" s="38"/>
      <c r="E194" s="38"/>
      <c r="F194" s="39"/>
      <c r="H194" s="7"/>
    </row>
    <row r="195" spans="1:8" x14ac:dyDescent="0.2">
      <c r="A195" s="15"/>
      <c r="D195" s="38"/>
      <c r="E195" s="38"/>
      <c r="F195" s="39"/>
      <c r="H195" s="7"/>
    </row>
    <row r="196" spans="1:8" x14ac:dyDescent="0.2">
      <c r="A196" s="15"/>
      <c r="D196" s="38"/>
      <c r="E196" s="38"/>
      <c r="F196" s="39"/>
      <c r="H196" s="7"/>
    </row>
    <row r="197" spans="1:8" x14ac:dyDescent="0.2">
      <c r="A197" s="15"/>
      <c r="D197" s="38"/>
      <c r="E197" s="38"/>
      <c r="F197" s="39"/>
      <c r="H197" s="7"/>
    </row>
    <row r="198" spans="1:8" x14ac:dyDescent="0.2">
      <c r="A198" s="15"/>
      <c r="D198" s="38"/>
      <c r="E198" s="38"/>
      <c r="F198" s="39"/>
      <c r="H198" s="7"/>
    </row>
    <row r="199" spans="1:8" x14ac:dyDescent="0.2">
      <c r="A199" s="15"/>
      <c r="D199" s="38"/>
      <c r="E199" s="38"/>
      <c r="F199" s="39"/>
      <c r="H199" s="7"/>
    </row>
    <row r="200" spans="1:8" x14ac:dyDescent="0.2">
      <c r="A200" s="15"/>
      <c r="D200" s="38"/>
      <c r="E200" s="38"/>
      <c r="F200" s="39"/>
      <c r="H200" s="7"/>
    </row>
    <row r="201" spans="1:8" x14ac:dyDescent="0.2">
      <c r="A201" s="15"/>
      <c r="D201" s="38"/>
      <c r="E201" s="38"/>
      <c r="F201" s="39"/>
      <c r="H201" s="7"/>
    </row>
    <row r="202" spans="1:8" x14ac:dyDescent="0.2">
      <c r="A202" s="15"/>
      <c r="D202" s="38"/>
      <c r="E202" s="38"/>
      <c r="F202" s="39"/>
      <c r="H202" s="7"/>
    </row>
    <row r="203" spans="1:8" x14ac:dyDescent="0.2">
      <c r="A203" s="15"/>
      <c r="D203" s="38"/>
      <c r="E203" s="38"/>
      <c r="F203" s="39"/>
      <c r="H203" s="7"/>
    </row>
    <row r="204" spans="1:8" x14ac:dyDescent="0.2">
      <c r="A204" s="15"/>
      <c r="D204" s="38"/>
      <c r="E204" s="38"/>
      <c r="F204" s="39"/>
      <c r="H204" s="7"/>
    </row>
    <row r="205" spans="1:8" x14ac:dyDescent="0.2">
      <c r="A205" s="15"/>
      <c r="D205" s="38"/>
      <c r="E205" s="38"/>
      <c r="F205" s="39"/>
      <c r="H205" s="7"/>
    </row>
    <row r="206" spans="1:8" x14ac:dyDescent="0.2">
      <c r="A206" s="15"/>
      <c r="D206" s="38"/>
      <c r="E206" s="38"/>
      <c r="F206" s="39"/>
      <c r="H206" s="7"/>
    </row>
    <row r="207" spans="1:8" x14ac:dyDescent="0.2">
      <c r="A207" s="15"/>
      <c r="D207" s="38"/>
      <c r="E207" s="38"/>
      <c r="F207" s="39"/>
      <c r="H207" s="7"/>
    </row>
    <row r="208" spans="1:8" x14ac:dyDescent="0.2">
      <c r="A208" s="15"/>
      <c r="D208" s="38"/>
      <c r="E208" s="38"/>
      <c r="F208" s="39"/>
      <c r="H208" s="7"/>
    </row>
    <row r="209" spans="1:8" x14ac:dyDescent="0.2">
      <c r="A209" s="15"/>
      <c r="D209" s="38"/>
      <c r="E209" s="38"/>
      <c r="F209" s="39"/>
      <c r="H209" s="7"/>
    </row>
    <row r="210" spans="1:8" x14ac:dyDescent="0.2">
      <c r="A210" s="15"/>
      <c r="D210" s="38"/>
      <c r="E210" s="38"/>
      <c r="F210" s="39"/>
      <c r="H210" s="7"/>
    </row>
    <row r="211" spans="1:8" x14ac:dyDescent="0.2">
      <c r="A211" s="15"/>
      <c r="D211" s="38"/>
      <c r="E211" s="38"/>
      <c r="F211" s="39"/>
      <c r="H211" s="7"/>
    </row>
    <row r="212" spans="1:8" x14ac:dyDescent="0.2">
      <c r="A212" s="15"/>
      <c r="D212" s="38"/>
      <c r="E212" s="38"/>
      <c r="F212" s="39"/>
      <c r="H212" s="7"/>
    </row>
    <row r="213" spans="1:8" x14ac:dyDescent="0.2">
      <c r="A213" s="15"/>
      <c r="D213" s="38"/>
      <c r="E213" s="38"/>
      <c r="F213" s="39"/>
      <c r="H213" s="7"/>
    </row>
    <row r="214" spans="1:8" x14ac:dyDescent="0.2">
      <c r="A214" s="15"/>
      <c r="D214" s="38"/>
      <c r="E214" s="38"/>
      <c r="F214" s="39"/>
      <c r="H214" s="7"/>
    </row>
    <row r="215" spans="1:8" x14ac:dyDescent="0.2">
      <c r="A215" s="15"/>
      <c r="D215" s="38"/>
      <c r="E215" s="38"/>
      <c r="F215" s="39"/>
      <c r="H215" s="7"/>
    </row>
    <row r="216" spans="1:8" x14ac:dyDescent="0.2">
      <c r="A216" s="15"/>
      <c r="D216" s="38"/>
      <c r="E216" s="38"/>
      <c r="F216" s="39"/>
      <c r="H216" s="7"/>
    </row>
    <row r="217" spans="1:8" x14ac:dyDescent="0.2">
      <c r="A217" s="15"/>
      <c r="D217" s="38"/>
      <c r="E217" s="38"/>
      <c r="F217" s="39"/>
      <c r="H217" s="7"/>
    </row>
    <row r="218" spans="1:8" x14ac:dyDescent="0.2">
      <c r="A218" s="15"/>
      <c r="D218" s="38"/>
      <c r="E218" s="38"/>
      <c r="F218" s="39"/>
      <c r="H218" s="7"/>
    </row>
    <row r="219" spans="1:8" x14ac:dyDescent="0.2">
      <c r="A219" s="15"/>
      <c r="D219" s="38"/>
      <c r="E219" s="38"/>
      <c r="F219" s="39"/>
      <c r="H219" s="7"/>
    </row>
    <row r="220" spans="1:8" x14ac:dyDescent="0.2">
      <c r="A220" s="15"/>
      <c r="D220" s="38"/>
      <c r="E220" s="38"/>
      <c r="F220" s="39"/>
      <c r="H220" s="7"/>
    </row>
    <row r="221" spans="1:8" x14ac:dyDescent="0.2">
      <c r="A221" s="15"/>
      <c r="D221" s="38"/>
      <c r="E221" s="38"/>
      <c r="F221" s="39"/>
      <c r="H221" s="7"/>
    </row>
    <row r="222" spans="1:8" x14ac:dyDescent="0.2">
      <c r="A222" s="15"/>
      <c r="D222" s="38"/>
      <c r="E222" s="38"/>
      <c r="F222" s="39"/>
      <c r="H222" s="7"/>
    </row>
    <row r="223" spans="1:8" x14ac:dyDescent="0.2">
      <c r="A223" s="15"/>
      <c r="D223" s="38"/>
      <c r="E223" s="38"/>
      <c r="F223" s="39"/>
      <c r="H223" s="7"/>
    </row>
    <row r="224" spans="1:8" x14ac:dyDescent="0.2">
      <c r="A224" s="15"/>
      <c r="D224" s="38"/>
      <c r="E224" s="38"/>
      <c r="F224" s="39"/>
      <c r="H224" s="7"/>
    </row>
    <row r="225" spans="1:8" x14ac:dyDescent="0.2">
      <c r="A225" s="15"/>
      <c r="D225" s="38"/>
      <c r="E225" s="38"/>
      <c r="F225" s="39"/>
      <c r="H225" s="7"/>
    </row>
    <row r="226" spans="1:8" x14ac:dyDescent="0.2">
      <c r="A226" s="15"/>
      <c r="D226" s="38"/>
      <c r="E226" s="38"/>
      <c r="F226" s="39"/>
      <c r="H226" s="7"/>
    </row>
    <row r="227" spans="1:8" x14ac:dyDescent="0.2">
      <c r="A227" s="15"/>
      <c r="D227" s="38"/>
      <c r="E227" s="38"/>
      <c r="F227" s="39"/>
      <c r="H227" s="7"/>
    </row>
    <row r="228" spans="1:8" x14ac:dyDescent="0.2">
      <c r="A228" s="15"/>
      <c r="D228" s="38"/>
      <c r="E228" s="38"/>
      <c r="F228" s="39"/>
      <c r="H228" s="7"/>
    </row>
    <row r="229" spans="1:8" x14ac:dyDescent="0.2">
      <c r="A229" s="15"/>
      <c r="D229" s="38"/>
      <c r="E229" s="38"/>
      <c r="F229" s="39"/>
      <c r="H229" s="7"/>
    </row>
    <row r="230" spans="1:8" x14ac:dyDescent="0.2">
      <c r="A230" s="15"/>
      <c r="D230" s="38"/>
      <c r="E230" s="38"/>
      <c r="F230" s="39"/>
      <c r="H230" s="7"/>
    </row>
    <row r="231" spans="1:8" x14ac:dyDescent="0.2">
      <c r="A231" s="15"/>
      <c r="D231" s="38"/>
      <c r="E231" s="38"/>
      <c r="F231" s="39"/>
      <c r="H231" s="7"/>
    </row>
    <row r="232" spans="1:8" x14ac:dyDescent="0.2">
      <c r="A232" s="15"/>
      <c r="D232" s="38"/>
      <c r="E232" s="38"/>
      <c r="F232" s="39"/>
      <c r="H232" s="7"/>
    </row>
    <row r="233" spans="1:8" x14ac:dyDescent="0.2">
      <c r="A233" s="15"/>
      <c r="D233" s="38"/>
      <c r="E233" s="38"/>
      <c r="F233" s="39"/>
      <c r="H233" s="7"/>
    </row>
    <row r="234" spans="1:8" x14ac:dyDescent="0.2">
      <c r="A234" s="15"/>
      <c r="D234" s="38"/>
      <c r="E234" s="38"/>
      <c r="F234" s="39"/>
      <c r="H234" s="7"/>
    </row>
    <row r="235" spans="1:8" x14ac:dyDescent="0.2">
      <c r="A235" s="15"/>
      <c r="D235" s="38"/>
      <c r="E235" s="38"/>
      <c r="F235" s="39"/>
      <c r="H235" s="7"/>
    </row>
    <row r="236" spans="1:8" x14ac:dyDescent="0.2">
      <c r="A236" s="15"/>
      <c r="D236" s="38"/>
      <c r="E236" s="38"/>
      <c r="F236" s="39"/>
      <c r="H236" s="7"/>
    </row>
    <row r="237" spans="1:8" x14ac:dyDescent="0.2">
      <c r="A237" s="15"/>
      <c r="D237" s="38"/>
      <c r="E237" s="38"/>
      <c r="F237" s="39"/>
      <c r="H237" s="7"/>
    </row>
    <row r="238" spans="1:8" x14ac:dyDescent="0.2">
      <c r="A238" s="15"/>
      <c r="D238" s="38"/>
      <c r="E238" s="38"/>
      <c r="F238" s="39"/>
      <c r="H238" s="7"/>
    </row>
    <row r="239" spans="1:8" x14ac:dyDescent="0.2">
      <c r="A239" s="15"/>
      <c r="D239" s="38"/>
      <c r="E239" s="38"/>
      <c r="F239" s="39"/>
      <c r="H239" s="7"/>
    </row>
    <row r="240" spans="1:8" x14ac:dyDescent="0.2">
      <c r="A240" s="15"/>
      <c r="D240" s="38"/>
      <c r="E240" s="38"/>
      <c r="F240" s="39"/>
      <c r="H240" s="7"/>
    </row>
    <row r="241" spans="1:8" x14ac:dyDescent="0.2">
      <c r="A241" s="15"/>
      <c r="D241" s="38"/>
      <c r="E241" s="38"/>
      <c r="F241" s="39"/>
      <c r="H241" s="7"/>
    </row>
    <row r="242" spans="1:8" x14ac:dyDescent="0.2">
      <c r="A242" s="15"/>
      <c r="D242" s="38"/>
      <c r="E242" s="38"/>
      <c r="F242" s="39"/>
      <c r="H242" s="7"/>
    </row>
    <row r="243" spans="1:8" x14ac:dyDescent="0.2">
      <c r="A243" s="15"/>
      <c r="D243" s="38"/>
      <c r="E243" s="38"/>
      <c r="F243" s="39"/>
      <c r="H243" s="7"/>
    </row>
    <row r="244" spans="1:8" x14ac:dyDescent="0.2">
      <c r="A244" s="15"/>
      <c r="D244" s="38"/>
      <c r="E244" s="38"/>
      <c r="F244" s="39"/>
      <c r="H244" s="7"/>
    </row>
    <row r="245" spans="1:8" x14ac:dyDescent="0.2">
      <c r="A245" s="15"/>
      <c r="D245" s="38"/>
      <c r="E245" s="38"/>
      <c r="F245" s="39"/>
      <c r="H245" s="7"/>
    </row>
    <row r="246" spans="1:8" x14ac:dyDescent="0.2">
      <c r="A246" s="15"/>
      <c r="D246" s="38"/>
      <c r="E246" s="38"/>
      <c r="F246" s="39"/>
      <c r="H246" s="7"/>
    </row>
    <row r="247" spans="1:8" x14ac:dyDescent="0.2">
      <c r="A247" s="15"/>
      <c r="D247" s="38"/>
      <c r="E247" s="38"/>
      <c r="F247" s="39"/>
      <c r="H247" s="7"/>
    </row>
    <row r="248" spans="1:8" x14ac:dyDescent="0.2">
      <c r="A248" s="15"/>
      <c r="D248" s="38"/>
      <c r="E248" s="38"/>
      <c r="F248" s="39"/>
      <c r="H248" s="7"/>
    </row>
    <row r="249" spans="1:8" x14ac:dyDescent="0.2">
      <c r="A249" s="15"/>
      <c r="D249" s="38"/>
      <c r="E249" s="38"/>
      <c r="F249" s="39"/>
      <c r="H249" s="7"/>
    </row>
    <row r="250" spans="1:8" x14ac:dyDescent="0.2">
      <c r="A250" s="15"/>
      <c r="D250" s="38"/>
      <c r="E250" s="38"/>
      <c r="F250" s="39"/>
      <c r="H250" s="7"/>
    </row>
    <row r="251" spans="1:8" x14ac:dyDescent="0.2">
      <c r="A251" s="15"/>
      <c r="D251" s="38"/>
      <c r="E251" s="38"/>
      <c r="F251" s="39"/>
      <c r="H251" s="7"/>
    </row>
    <row r="252" spans="1:8" x14ac:dyDescent="0.2">
      <c r="A252" s="15"/>
      <c r="D252" s="38"/>
      <c r="E252" s="38"/>
      <c r="F252" s="39"/>
      <c r="H252" s="7"/>
    </row>
    <row r="253" spans="1:8" x14ac:dyDescent="0.2">
      <c r="A253" s="15"/>
      <c r="D253" s="38"/>
      <c r="E253" s="38"/>
      <c r="F253" s="39"/>
      <c r="H253" s="7"/>
    </row>
    <row r="254" spans="1:8" x14ac:dyDescent="0.2">
      <c r="A254" s="15"/>
      <c r="D254" s="38"/>
      <c r="E254" s="38"/>
      <c r="F254" s="39"/>
      <c r="H254" s="7"/>
    </row>
    <row r="255" spans="1:8" x14ac:dyDescent="0.2">
      <c r="A255" s="15"/>
      <c r="D255" s="38"/>
      <c r="E255" s="38"/>
      <c r="F255" s="39"/>
      <c r="H255" s="7"/>
    </row>
    <row r="256" spans="1:8" x14ac:dyDescent="0.2">
      <c r="A256" s="15"/>
      <c r="D256" s="38"/>
      <c r="E256" s="38"/>
      <c r="F256" s="39"/>
      <c r="H256" s="7"/>
    </row>
    <row r="257" spans="1:8" x14ac:dyDescent="0.2">
      <c r="A257" s="15"/>
      <c r="D257" s="38"/>
      <c r="E257" s="38"/>
      <c r="F257" s="39"/>
      <c r="H257" s="7"/>
    </row>
    <row r="258" spans="1:8" x14ac:dyDescent="0.2">
      <c r="A258" s="15"/>
      <c r="D258" s="38"/>
      <c r="E258" s="38"/>
      <c r="F258" s="39"/>
      <c r="H258" s="7"/>
    </row>
    <row r="259" spans="1:8" x14ac:dyDescent="0.2">
      <c r="A259" s="15"/>
      <c r="D259" s="38"/>
      <c r="E259" s="38"/>
      <c r="F259" s="39"/>
      <c r="H259" s="7"/>
    </row>
    <row r="260" spans="1:8" x14ac:dyDescent="0.2">
      <c r="A260" s="15"/>
      <c r="D260" s="38"/>
      <c r="E260" s="38"/>
      <c r="F260" s="39"/>
      <c r="H260" s="7"/>
    </row>
    <row r="261" spans="1:8" x14ac:dyDescent="0.2">
      <c r="A261" s="15"/>
      <c r="D261" s="38"/>
      <c r="E261" s="38"/>
      <c r="F261" s="39"/>
      <c r="H261" s="7"/>
    </row>
    <row r="262" spans="1:8" x14ac:dyDescent="0.2">
      <c r="A262" s="15"/>
      <c r="D262" s="38"/>
      <c r="E262" s="38"/>
      <c r="F262" s="39"/>
      <c r="H262" s="7"/>
    </row>
    <row r="263" spans="1:8" x14ac:dyDescent="0.2">
      <c r="A263" s="15"/>
      <c r="D263" s="38"/>
      <c r="E263" s="38"/>
      <c r="F263" s="39"/>
      <c r="H263" s="7"/>
    </row>
    <row r="264" spans="1:8" x14ac:dyDescent="0.2">
      <c r="A264" s="15"/>
      <c r="D264" s="38"/>
      <c r="E264" s="38"/>
      <c r="F264" s="39"/>
      <c r="H264" s="7"/>
    </row>
    <row r="265" spans="1:8" x14ac:dyDescent="0.2">
      <c r="A265" s="15"/>
      <c r="D265" s="38"/>
      <c r="E265" s="38"/>
      <c r="F265" s="39"/>
      <c r="H265" s="7"/>
    </row>
    <row r="266" spans="1:8" x14ac:dyDescent="0.2">
      <c r="A266" s="15"/>
      <c r="D266" s="38"/>
      <c r="E266" s="38"/>
      <c r="F266" s="39"/>
      <c r="H266" s="7"/>
    </row>
    <row r="267" spans="1:8" x14ac:dyDescent="0.2">
      <c r="A267" s="15"/>
      <c r="D267" s="38"/>
      <c r="E267" s="38"/>
      <c r="F267" s="39"/>
      <c r="H267" s="7"/>
    </row>
    <row r="268" spans="1:8" x14ac:dyDescent="0.2">
      <c r="A268" s="15"/>
      <c r="D268" s="38"/>
      <c r="E268" s="38"/>
      <c r="F268" s="39"/>
      <c r="H268" s="7"/>
    </row>
    <row r="269" spans="1:8" x14ac:dyDescent="0.2">
      <c r="A269" s="15"/>
      <c r="D269" s="38"/>
      <c r="E269" s="38"/>
      <c r="F269" s="39"/>
      <c r="H269" s="7"/>
    </row>
    <row r="270" spans="1:8" x14ac:dyDescent="0.2">
      <c r="A270" s="15"/>
      <c r="D270" s="38"/>
      <c r="E270" s="38"/>
      <c r="F270" s="39"/>
      <c r="H270" s="7"/>
    </row>
    <row r="271" spans="1:8" x14ac:dyDescent="0.2">
      <c r="A271" s="15"/>
      <c r="D271" s="38"/>
      <c r="E271" s="38"/>
      <c r="F271" s="39"/>
      <c r="H271" s="7"/>
    </row>
    <row r="272" spans="1:8" x14ac:dyDescent="0.2">
      <c r="A272" s="15"/>
      <c r="D272" s="38"/>
      <c r="E272" s="38"/>
      <c r="F272" s="39"/>
      <c r="H272" s="7"/>
    </row>
    <row r="273" spans="1:8" x14ac:dyDescent="0.2">
      <c r="A273" s="15"/>
      <c r="D273" s="38"/>
      <c r="E273" s="38"/>
      <c r="F273" s="39"/>
      <c r="H273" s="7"/>
    </row>
    <row r="274" spans="1:8" x14ac:dyDescent="0.2">
      <c r="A274" s="15"/>
      <c r="D274" s="38"/>
      <c r="E274" s="38"/>
      <c r="F274" s="39"/>
      <c r="H274" s="7"/>
    </row>
    <row r="275" spans="1:8" x14ac:dyDescent="0.2">
      <c r="A275" s="15"/>
      <c r="D275" s="38"/>
      <c r="E275" s="38"/>
      <c r="F275" s="39"/>
      <c r="H275" s="7"/>
    </row>
    <row r="276" spans="1:8" x14ac:dyDescent="0.2">
      <c r="A276" s="15"/>
      <c r="D276" s="38"/>
      <c r="E276" s="38"/>
      <c r="F276" s="39"/>
      <c r="H276" s="7"/>
    </row>
    <row r="277" spans="1:8" x14ac:dyDescent="0.2">
      <c r="A277" s="15"/>
      <c r="D277" s="38"/>
      <c r="E277" s="38"/>
      <c r="F277" s="39"/>
      <c r="H277" s="7"/>
    </row>
    <row r="278" spans="1:8" x14ac:dyDescent="0.2">
      <c r="A278" s="15"/>
      <c r="D278" s="38"/>
      <c r="E278" s="38"/>
      <c r="F278" s="39"/>
      <c r="H278" s="7"/>
    </row>
    <row r="279" spans="1:8" x14ac:dyDescent="0.2">
      <c r="A279" s="15"/>
      <c r="D279" s="38"/>
      <c r="E279" s="38"/>
      <c r="F279" s="39"/>
      <c r="H279" s="7"/>
    </row>
    <row r="280" spans="1:8" x14ac:dyDescent="0.2">
      <c r="A280" s="15"/>
      <c r="D280" s="38"/>
      <c r="E280" s="38"/>
      <c r="F280" s="39"/>
      <c r="H280" s="7"/>
    </row>
    <row r="281" spans="1:8" x14ac:dyDescent="0.2">
      <c r="A281" s="15"/>
      <c r="D281" s="38"/>
      <c r="E281" s="38"/>
      <c r="F281" s="39"/>
      <c r="H281" s="7"/>
    </row>
    <row r="282" spans="1:8" x14ac:dyDescent="0.2">
      <c r="A282" s="15"/>
      <c r="D282" s="38"/>
      <c r="E282" s="38"/>
      <c r="F282" s="39"/>
      <c r="H282" s="7"/>
    </row>
    <row r="283" spans="1:8" x14ac:dyDescent="0.2">
      <c r="A283" s="15"/>
      <c r="D283" s="38"/>
      <c r="E283" s="38"/>
      <c r="F283" s="39"/>
      <c r="H283" s="7"/>
    </row>
    <row r="284" spans="1:8" x14ac:dyDescent="0.2">
      <c r="A284" s="15"/>
      <c r="D284" s="38"/>
      <c r="E284" s="38"/>
      <c r="F284" s="39"/>
      <c r="H284" s="7"/>
    </row>
    <row r="285" spans="1:8" x14ac:dyDescent="0.2">
      <c r="A285" s="15"/>
      <c r="D285" s="38"/>
      <c r="E285" s="38"/>
      <c r="F285" s="39"/>
      <c r="H285" s="7"/>
    </row>
    <row r="286" spans="1:8" x14ac:dyDescent="0.2">
      <c r="A286" s="15"/>
      <c r="D286" s="38"/>
      <c r="E286" s="38"/>
      <c r="F286" s="39"/>
      <c r="H286" s="7"/>
    </row>
    <row r="287" spans="1:8" x14ac:dyDescent="0.2">
      <c r="A287" s="15"/>
      <c r="D287" s="38"/>
      <c r="E287" s="38"/>
      <c r="F287" s="39"/>
      <c r="H287" s="7"/>
    </row>
    <row r="288" spans="1:8" x14ac:dyDescent="0.2">
      <c r="A288" s="15"/>
      <c r="D288" s="38"/>
      <c r="E288" s="38"/>
      <c r="F288" s="39"/>
      <c r="H288" s="7"/>
    </row>
    <row r="289" spans="1:8" x14ac:dyDescent="0.2">
      <c r="A289" s="15"/>
      <c r="D289" s="38"/>
      <c r="E289" s="38"/>
      <c r="F289" s="39"/>
      <c r="H289" s="7"/>
    </row>
    <row r="290" spans="1:8" x14ac:dyDescent="0.2">
      <c r="A290" s="15"/>
      <c r="D290" s="38"/>
      <c r="E290" s="38"/>
      <c r="F290" s="39"/>
      <c r="H290" s="7"/>
    </row>
    <row r="291" spans="1:8" x14ac:dyDescent="0.2">
      <c r="A291" s="15"/>
      <c r="D291" s="38"/>
      <c r="E291" s="38"/>
      <c r="F291" s="39"/>
      <c r="H291" s="7"/>
    </row>
    <row r="292" spans="1:8" x14ac:dyDescent="0.2">
      <c r="A292" s="15"/>
      <c r="D292" s="38"/>
      <c r="E292" s="38"/>
      <c r="F292" s="39"/>
      <c r="H292" s="7"/>
    </row>
    <row r="293" spans="1:8" x14ac:dyDescent="0.2">
      <c r="A293" s="15"/>
      <c r="D293" s="38"/>
      <c r="E293" s="38"/>
      <c r="F293" s="39"/>
      <c r="H293" s="7"/>
    </row>
    <row r="294" spans="1:8" x14ac:dyDescent="0.2">
      <c r="A294" s="15"/>
      <c r="D294" s="38"/>
      <c r="E294" s="38"/>
      <c r="F294" s="39"/>
      <c r="H294" s="7"/>
    </row>
    <row r="295" spans="1:8" x14ac:dyDescent="0.2">
      <c r="A295" s="15"/>
      <c r="D295" s="38"/>
      <c r="E295" s="38"/>
      <c r="F295" s="39"/>
      <c r="H295" s="7"/>
    </row>
    <row r="296" spans="1:8" x14ac:dyDescent="0.2">
      <c r="A296" s="15"/>
      <c r="D296" s="38"/>
      <c r="E296" s="38"/>
      <c r="F296" s="39"/>
      <c r="H296" s="7"/>
    </row>
    <row r="297" spans="1:8" x14ac:dyDescent="0.2">
      <c r="A297" s="15"/>
      <c r="D297" s="38"/>
      <c r="E297" s="38"/>
      <c r="F297" s="39"/>
      <c r="H297" s="7"/>
    </row>
    <row r="298" spans="1:8" x14ac:dyDescent="0.2">
      <c r="A298" s="15"/>
      <c r="D298" s="38"/>
      <c r="E298" s="38"/>
      <c r="F298" s="39"/>
      <c r="H298" s="7"/>
    </row>
    <row r="299" spans="1:8" x14ac:dyDescent="0.2">
      <c r="A299" s="15"/>
      <c r="D299" s="38"/>
      <c r="E299" s="38"/>
      <c r="F299" s="39"/>
      <c r="H299" s="7"/>
    </row>
    <row r="300" spans="1:8" x14ac:dyDescent="0.2">
      <c r="A300" s="15"/>
      <c r="D300" s="38"/>
      <c r="E300" s="38"/>
      <c r="F300" s="39"/>
      <c r="H300" s="7"/>
    </row>
    <row r="301" spans="1:8" x14ac:dyDescent="0.2">
      <c r="A301" s="15"/>
      <c r="D301" s="38"/>
      <c r="E301" s="38"/>
      <c r="F301" s="39"/>
      <c r="H301" s="7"/>
    </row>
    <row r="302" spans="1:8" x14ac:dyDescent="0.2">
      <c r="A302" s="15"/>
      <c r="D302" s="38"/>
      <c r="E302" s="38"/>
      <c r="F302" s="39"/>
      <c r="H302" s="7"/>
    </row>
    <row r="303" spans="1:8" x14ac:dyDescent="0.2">
      <c r="A303" s="15"/>
      <c r="D303" s="38"/>
      <c r="E303" s="38"/>
      <c r="F303" s="39"/>
      <c r="H303" s="7"/>
    </row>
    <row r="304" spans="1:8" x14ac:dyDescent="0.2">
      <c r="A304" s="15"/>
      <c r="D304" s="38"/>
      <c r="E304" s="38"/>
      <c r="F304" s="39"/>
      <c r="H304" s="7"/>
    </row>
    <row r="305" spans="1:8" x14ac:dyDescent="0.2">
      <c r="A305" s="15"/>
      <c r="D305" s="38"/>
      <c r="E305" s="38"/>
      <c r="F305" s="39"/>
      <c r="H305" s="7"/>
    </row>
    <row r="306" spans="1:8" x14ac:dyDescent="0.2">
      <c r="A306" s="15"/>
      <c r="D306" s="38"/>
      <c r="E306" s="38"/>
      <c r="F306" s="39"/>
      <c r="H306" s="7"/>
    </row>
    <row r="307" spans="1:8" x14ac:dyDescent="0.2">
      <c r="A307" s="15"/>
      <c r="D307" s="38"/>
      <c r="E307" s="38"/>
      <c r="F307" s="39"/>
      <c r="H307" s="7"/>
    </row>
    <row r="308" spans="1:8" x14ac:dyDescent="0.2">
      <c r="A308" s="15"/>
      <c r="D308" s="38"/>
      <c r="E308" s="38"/>
      <c r="F308" s="39"/>
      <c r="H308" s="7"/>
    </row>
    <row r="309" spans="1:8" x14ac:dyDescent="0.2">
      <c r="A309" s="15"/>
      <c r="D309" s="38"/>
      <c r="E309" s="38"/>
      <c r="F309" s="39"/>
      <c r="H309" s="7"/>
    </row>
    <row r="310" spans="1:8" x14ac:dyDescent="0.2">
      <c r="A310" s="15"/>
      <c r="D310" s="38"/>
      <c r="E310" s="38"/>
      <c r="F310" s="39"/>
      <c r="H310" s="7"/>
    </row>
    <row r="311" spans="1:8" x14ac:dyDescent="0.2">
      <c r="A311" s="15"/>
      <c r="D311" s="38"/>
      <c r="E311" s="38"/>
      <c r="F311" s="39"/>
      <c r="H311" s="7"/>
    </row>
    <row r="312" spans="1:8" x14ac:dyDescent="0.2">
      <c r="A312" s="15"/>
      <c r="D312" s="38"/>
      <c r="E312" s="38"/>
      <c r="F312" s="39"/>
      <c r="H312" s="7"/>
    </row>
    <row r="313" spans="1:8" x14ac:dyDescent="0.2">
      <c r="A313" s="15"/>
      <c r="D313" s="38"/>
      <c r="E313" s="38"/>
      <c r="F313" s="39"/>
      <c r="H313" s="7"/>
    </row>
    <row r="314" spans="1:8" x14ac:dyDescent="0.2">
      <c r="A314" s="15"/>
      <c r="D314" s="38"/>
      <c r="E314" s="38"/>
      <c r="F314" s="39"/>
      <c r="H314" s="7"/>
    </row>
    <row r="315" spans="1:8" x14ac:dyDescent="0.2">
      <c r="A315" s="15"/>
      <c r="D315" s="38"/>
      <c r="E315" s="38"/>
      <c r="F315" s="39"/>
      <c r="H315" s="7"/>
    </row>
    <row r="316" spans="1:8" x14ac:dyDescent="0.2">
      <c r="A316" s="15"/>
      <c r="D316" s="38"/>
      <c r="E316" s="38"/>
      <c r="F316" s="39"/>
      <c r="H316" s="7"/>
    </row>
    <row r="317" spans="1:8" x14ac:dyDescent="0.2">
      <c r="A317" s="15"/>
      <c r="D317" s="38"/>
      <c r="E317" s="38"/>
      <c r="F317" s="39"/>
      <c r="H317" s="7"/>
    </row>
    <row r="318" spans="1:8" x14ac:dyDescent="0.2">
      <c r="A318" s="15"/>
      <c r="D318" s="38"/>
      <c r="E318" s="38"/>
      <c r="F318" s="39"/>
      <c r="H318" s="7"/>
    </row>
    <row r="319" spans="1:8" x14ac:dyDescent="0.2">
      <c r="A319" s="15"/>
      <c r="D319" s="38"/>
      <c r="E319" s="38"/>
      <c r="F319" s="39"/>
      <c r="H319" s="7"/>
    </row>
    <row r="320" spans="1:8" x14ac:dyDescent="0.2">
      <c r="A320" s="15"/>
      <c r="D320" s="38"/>
      <c r="E320" s="38"/>
      <c r="F320" s="39"/>
      <c r="H320" s="7"/>
    </row>
    <row r="321" spans="1:8" x14ac:dyDescent="0.2">
      <c r="A321" s="15"/>
      <c r="D321" s="38"/>
      <c r="E321" s="38"/>
      <c r="F321" s="39"/>
      <c r="H321" s="7"/>
    </row>
    <row r="322" spans="1:8" x14ac:dyDescent="0.2">
      <c r="A322" s="15"/>
      <c r="D322" s="38"/>
      <c r="E322" s="38"/>
      <c r="F322" s="39"/>
      <c r="H322" s="7"/>
    </row>
    <row r="323" spans="1:8" x14ac:dyDescent="0.2">
      <c r="A323" s="15"/>
      <c r="D323" s="38"/>
      <c r="E323" s="38"/>
      <c r="F323" s="39"/>
      <c r="H323" s="7"/>
    </row>
    <row r="324" spans="1:8" x14ac:dyDescent="0.2">
      <c r="A324" s="15"/>
      <c r="D324" s="38"/>
      <c r="E324" s="38"/>
      <c r="F324" s="39"/>
      <c r="H324" s="7"/>
    </row>
    <row r="325" spans="1:8" x14ac:dyDescent="0.2">
      <c r="A325" s="15"/>
      <c r="D325" s="38"/>
      <c r="E325" s="38"/>
      <c r="F325" s="39"/>
      <c r="H325" s="7"/>
    </row>
    <row r="326" spans="1:8" x14ac:dyDescent="0.2">
      <c r="A326" s="15"/>
      <c r="D326" s="38"/>
      <c r="E326" s="38"/>
      <c r="F326" s="39"/>
      <c r="H326" s="7"/>
    </row>
    <row r="327" spans="1:8" x14ac:dyDescent="0.2">
      <c r="A327" s="15"/>
      <c r="D327" s="38"/>
      <c r="E327" s="38"/>
      <c r="F327" s="39"/>
      <c r="H327" s="7"/>
    </row>
    <row r="328" spans="1:8" x14ac:dyDescent="0.2">
      <c r="A328" s="15"/>
      <c r="D328" s="38"/>
      <c r="E328" s="38"/>
      <c r="F328" s="39"/>
      <c r="H328" s="7"/>
    </row>
    <row r="329" spans="1:8" x14ac:dyDescent="0.2">
      <c r="A329" s="15"/>
      <c r="D329" s="38"/>
      <c r="E329" s="38"/>
      <c r="F329" s="39"/>
      <c r="H329" s="7"/>
    </row>
    <row r="330" spans="1:8" x14ac:dyDescent="0.2">
      <c r="A330" s="15"/>
      <c r="D330" s="38"/>
      <c r="E330" s="38"/>
      <c r="F330" s="39"/>
      <c r="H330" s="7"/>
    </row>
    <row r="331" spans="1:8" x14ac:dyDescent="0.2">
      <c r="A331" s="15"/>
      <c r="D331" s="38"/>
      <c r="E331" s="38"/>
      <c r="F331" s="39"/>
      <c r="H331" s="7"/>
    </row>
    <row r="332" spans="1:8" x14ac:dyDescent="0.2">
      <c r="A332" s="15"/>
      <c r="D332" s="38"/>
      <c r="E332" s="38"/>
      <c r="F332" s="39"/>
      <c r="H332" s="7"/>
    </row>
    <row r="333" spans="1:8" x14ac:dyDescent="0.2">
      <c r="A333" s="15"/>
      <c r="D333" s="38"/>
      <c r="E333" s="38"/>
      <c r="F333" s="39"/>
      <c r="H333" s="7"/>
    </row>
    <row r="334" spans="1:8" x14ac:dyDescent="0.2">
      <c r="A334" s="15"/>
      <c r="D334" s="38"/>
      <c r="E334" s="38"/>
      <c r="F334" s="39"/>
      <c r="H334" s="7"/>
    </row>
    <row r="335" spans="1:8" x14ac:dyDescent="0.2">
      <c r="A335" s="15"/>
      <c r="D335" s="38"/>
      <c r="E335" s="38"/>
      <c r="F335" s="39"/>
      <c r="H335" s="7"/>
    </row>
    <row r="336" spans="1:8" x14ac:dyDescent="0.2">
      <c r="A336" s="15"/>
      <c r="D336" s="38"/>
      <c r="E336" s="38"/>
      <c r="F336" s="39"/>
      <c r="H336" s="7"/>
    </row>
    <row r="337" spans="1:8" x14ac:dyDescent="0.2">
      <c r="A337" s="15"/>
      <c r="D337" s="38"/>
      <c r="E337" s="38"/>
      <c r="F337" s="39"/>
      <c r="H337" s="7"/>
    </row>
    <row r="338" spans="1:8" x14ac:dyDescent="0.2">
      <c r="A338" s="15"/>
      <c r="D338" s="38"/>
      <c r="E338" s="38"/>
      <c r="F338" s="39"/>
      <c r="H338" s="7"/>
    </row>
    <row r="339" spans="1:8" x14ac:dyDescent="0.2">
      <c r="A339" s="15"/>
      <c r="D339" s="38"/>
      <c r="E339" s="38"/>
      <c r="F339" s="39"/>
      <c r="H339" s="7"/>
    </row>
    <row r="340" spans="1:8" x14ac:dyDescent="0.2">
      <c r="A340" s="15"/>
      <c r="D340" s="38"/>
      <c r="E340" s="38"/>
      <c r="F340" s="39"/>
      <c r="H340" s="7"/>
    </row>
    <row r="341" spans="1:8" x14ac:dyDescent="0.2">
      <c r="A341" s="15"/>
      <c r="D341" s="38"/>
      <c r="E341" s="38"/>
      <c r="F341" s="39"/>
      <c r="H341" s="7"/>
    </row>
    <row r="342" spans="1:8" x14ac:dyDescent="0.2">
      <c r="A342" s="15"/>
      <c r="D342" s="38"/>
      <c r="E342" s="38"/>
      <c r="F342" s="39"/>
      <c r="H342" s="7"/>
    </row>
    <row r="343" spans="1:8" x14ac:dyDescent="0.2">
      <c r="A343" s="15"/>
      <c r="D343" s="38"/>
      <c r="E343" s="38"/>
      <c r="F343" s="39"/>
      <c r="H343" s="7"/>
    </row>
    <row r="344" spans="1:8" x14ac:dyDescent="0.2">
      <c r="A344" s="15"/>
      <c r="D344" s="38"/>
      <c r="E344" s="38"/>
      <c r="F344" s="39"/>
      <c r="H344" s="7"/>
    </row>
    <row r="345" spans="1:8" x14ac:dyDescent="0.2">
      <c r="A345" s="15"/>
      <c r="D345" s="38"/>
      <c r="E345" s="38"/>
      <c r="F345" s="39"/>
      <c r="H345" s="7"/>
    </row>
    <row r="346" spans="1:8" x14ac:dyDescent="0.2">
      <c r="A346" s="15"/>
      <c r="D346" s="38"/>
      <c r="E346" s="38"/>
      <c r="F346" s="39"/>
      <c r="H346" s="7"/>
    </row>
    <row r="347" spans="1:8" x14ac:dyDescent="0.2">
      <c r="A347" s="15"/>
      <c r="D347" s="38"/>
      <c r="E347" s="38"/>
      <c r="F347" s="39"/>
      <c r="H347" s="7"/>
    </row>
    <row r="348" spans="1:8" x14ac:dyDescent="0.2">
      <c r="A348" s="15"/>
      <c r="D348" s="38"/>
      <c r="E348" s="38"/>
      <c r="F348" s="39"/>
      <c r="H348" s="7"/>
    </row>
    <row r="349" spans="1:8" x14ac:dyDescent="0.2">
      <c r="A349" s="15"/>
      <c r="D349" s="38"/>
      <c r="E349" s="38"/>
      <c r="F349" s="39"/>
      <c r="H349" s="7"/>
    </row>
    <row r="350" spans="1:8" x14ac:dyDescent="0.2">
      <c r="A350" s="15"/>
      <c r="D350" s="38"/>
      <c r="E350" s="38"/>
      <c r="F350" s="39"/>
      <c r="H350" s="7"/>
    </row>
    <row r="351" spans="1:8" x14ac:dyDescent="0.2">
      <c r="A351" s="15"/>
      <c r="D351" s="38"/>
      <c r="E351" s="38"/>
      <c r="F351" s="39"/>
      <c r="H351" s="7"/>
    </row>
    <row r="352" spans="1:8" x14ac:dyDescent="0.2">
      <c r="A352" s="15"/>
      <c r="D352" s="38"/>
      <c r="E352" s="38"/>
      <c r="F352" s="39"/>
      <c r="H352" s="7"/>
    </row>
    <row r="353" spans="1:8" x14ac:dyDescent="0.2">
      <c r="A353" s="15"/>
      <c r="D353" s="38"/>
      <c r="E353" s="38"/>
      <c r="F353" s="39"/>
      <c r="H353" s="7"/>
    </row>
    <row r="354" spans="1:8" x14ac:dyDescent="0.2">
      <c r="A354" s="15"/>
      <c r="D354" s="38"/>
      <c r="E354" s="38"/>
      <c r="F354" s="39"/>
      <c r="H354" s="7"/>
    </row>
    <row r="355" spans="1:8" x14ac:dyDescent="0.2">
      <c r="A355" s="15"/>
      <c r="D355" s="38"/>
      <c r="E355" s="38"/>
      <c r="F355" s="39"/>
      <c r="H355" s="7"/>
    </row>
    <row r="356" spans="1:8" x14ac:dyDescent="0.2">
      <c r="A356" s="15"/>
      <c r="D356" s="38"/>
      <c r="E356" s="38"/>
      <c r="F356" s="39"/>
      <c r="H356" s="7"/>
    </row>
    <row r="357" spans="1:8" x14ac:dyDescent="0.2">
      <c r="A357" s="15"/>
      <c r="D357" s="38"/>
      <c r="E357" s="38"/>
      <c r="F357" s="39"/>
      <c r="H357" s="7"/>
    </row>
    <row r="358" spans="1:8" x14ac:dyDescent="0.2">
      <c r="A358" s="15"/>
      <c r="D358" s="38"/>
      <c r="E358" s="38"/>
      <c r="F358" s="39"/>
      <c r="H358" s="7"/>
    </row>
    <row r="359" spans="1:8" x14ac:dyDescent="0.2">
      <c r="A359" s="15"/>
      <c r="D359" s="38"/>
      <c r="E359" s="38"/>
      <c r="F359" s="39"/>
      <c r="H359" s="7"/>
    </row>
    <row r="360" spans="1:8" x14ac:dyDescent="0.2">
      <c r="A360" s="15"/>
      <c r="D360" s="38"/>
      <c r="E360" s="38"/>
      <c r="F360" s="39"/>
      <c r="H360" s="7"/>
    </row>
    <row r="361" spans="1:8" x14ac:dyDescent="0.2">
      <c r="A361" s="15"/>
      <c r="D361" s="38"/>
      <c r="E361" s="38"/>
      <c r="F361" s="39"/>
      <c r="H361" s="7"/>
    </row>
    <row r="362" spans="1:8" x14ac:dyDescent="0.2">
      <c r="A362" s="15"/>
      <c r="D362" s="38"/>
      <c r="E362" s="38"/>
      <c r="F362" s="39"/>
      <c r="H362" s="7"/>
    </row>
    <row r="363" spans="1:8" x14ac:dyDescent="0.2">
      <c r="A363" s="15"/>
      <c r="D363" s="38"/>
      <c r="E363" s="38"/>
      <c r="F363" s="39"/>
      <c r="H363" s="7"/>
    </row>
    <row r="364" spans="1:8" x14ac:dyDescent="0.2">
      <c r="A364" s="15"/>
      <c r="D364" s="38"/>
      <c r="E364" s="38"/>
      <c r="F364" s="39"/>
      <c r="H364" s="7"/>
    </row>
    <row r="365" spans="1:8" x14ac:dyDescent="0.2">
      <c r="A365" s="15"/>
      <c r="D365" s="38"/>
      <c r="E365" s="38"/>
      <c r="F365" s="39"/>
      <c r="H365" s="7"/>
    </row>
    <row r="366" spans="1:8" x14ac:dyDescent="0.2">
      <c r="A366" s="15"/>
      <c r="D366" s="38"/>
      <c r="E366" s="38"/>
      <c r="F366" s="39"/>
      <c r="H366" s="7"/>
    </row>
    <row r="367" spans="1:8" x14ac:dyDescent="0.2">
      <c r="A367" s="15"/>
      <c r="D367" s="38"/>
      <c r="E367" s="38"/>
      <c r="F367" s="39"/>
      <c r="H367" s="7"/>
    </row>
    <row r="368" spans="1:8" x14ac:dyDescent="0.2">
      <c r="A368" s="15"/>
      <c r="D368" s="38"/>
      <c r="E368" s="38"/>
      <c r="F368" s="39"/>
      <c r="H368" s="7"/>
    </row>
    <row r="369" spans="1:8" x14ac:dyDescent="0.2">
      <c r="A369" s="15"/>
      <c r="D369" s="38"/>
      <c r="E369" s="38"/>
      <c r="F369" s="39"/>
      <c r="H369" s="7"/>
    </row>
    <row r="370" spans="1:8" x14ac:dyDescent="0.2">
      <c r="A370" s="15"/>
      <c r="D370" s="38"/>
      <c r="E370" s="38"/>
      <c r="F370" s="39"/>
      <c r="H370" s="7"/>
    </row>
    <row r="371" spans="1:8" x14ac:dyDescent="0.2">
      <c r="A371" s="15"/>
      <c r="D371" s="38"/>
      <c r="E371" s="38"/>
      <c r="F371" s="39"/>
      <c r="H371" s="7"/>
    </row>
    <row r="372" spans="1:8" x14ac:dyDescent="0.2">
      <c r="A372" s="15"/>
      <c r="D372" s="38"/>
      <c r="E372" s="38"/>
      <c r="F372" s="39"/>
      <c r="H372" s="7"/>
    </row>
    <row r="373" spans="1:8" x14ac:dyDescent="0.2">
      <c r="A373" s="15"/>
      <c r="D373" s="38"/>
      <c r="E373" s="38"/>
      <c r="F373" s="39"/>
      <c r="H373" s="7"/>
    </row>
    <row r="374" spans="1:8" x14ac:dyDescent="0.2">
      <c r="A374" s="15"/>
      <c r="D374" s="38"/>
      <c r="E374" s="38"/>
      <c r="F374" s="39"/>
      <c r="H374" s="7"/>
    </row>
    <row r="375" spans="1:8" x14ac:dyDescent="0.2">
      <c r="A375" s="15"/>
      <c r="D375" s="38"/>
      <c r="E375" s="38"/>
      <c r="F375" s="39"/>
      <c r="H375" s="7"/>
    </row>
    <row r="376" spans="1:8" x14ac:dyDescent="0.2">
      <c r="A376" s="15"/>
      <c r="D376" s="38"/>
      <c r="E376" s="38"/>
      <c r="F376" s="39"/>
      <c r="H376" s="7"/>
    </row>
    <row r="377" spans="1:8" x14ac:dyDescent="0.2">
      <c r="A377" s="15"/>
      <c r="D377" s="38"/>
      <c r="E377" s="38"/>
      <c r="F377" s="39"/>
      <c r="H377" s="7"/>
    </row>
    <row r="378" spans="1:8" x14ac:dyDescent="0.2">
      <c r="A378" s="15"/>
      <c r="D378" s="38"/>
      <c r="E378" s="38"/>
      <c r="F378" s="39"/>
      <c r="H378" s="7"/>
    </row>
    <row r="379" spans="1:8" x14ac:dyDescent="0.2">
      <c r="A379" s="15"/>
      <c r="D379" s="38"/>
      <c r="E379" s="38"/>
      <c r="F379" s="39"/>
      <c r="H379" s="7"/>
    </row>
    <row r="380" spans="1:8" x14ac:dyDescent="0.2">
      <c r="A380" s="15"/>
      <c r="D380" s="38"/>
      <c r="E380" s="38"/>
      <c r="F380" s="39"/>
      <c r="H380" s="7"/>
    </row>
    <row r="381" spans="1:8" x14ac:dyDescent="0.2">
      <c r="A381" s="15"/>
      <c r="D381" s="38"/>
      <c r="E381" s="38"/>
      <c r="F381" s="39"/>
      <c r="H381" s="7"/>
    </row>
    <row r="382" spans="1:8" x14ac:dyDescent="0.2">
      <c r="A382" s="15"/>
      <c r="D382" s="38"/>
      <c r="E382" s="38"/>
      <c r="F382" s="39"/>
      <c r="H382" s="7"/>
    </row>
    <row r="383" spans="1:8" x14ac:dyDescent="0.2">
      <c r="A383" s="15"/>
      <c r="D383" s="38"/>
      <c r="E383" s="38"/>
      <c r="F383" s="39"/>
      <c r="H383" s="7"/>
    </row>
    <row r="384" spans="1:8" x14ac:dyDescent="0.2">
      <c r="A384" s="15"/>
      <c r="D384" s="38"/>
      <c r="E384" s="38"/>
      <c r="F384" s="39"/>
      <c r="H384" s="7"/>
    </row>
    <row r="385" spans="1:8" x14ac:dyDescent="0.2">
      <c r="A385" s="15"/>
      <c r="D385" s="38"/>
      <c r="E385" s="38"/>
      <c r="F385" s="39"/>
      <c r="H385" s="7"/>
    </row>
    <row r="386" spans="1:8" x14ac:dyDescent="0.2">
      <c r="A386" s="15"/>
      <c r="D386" s="38"/>
      <c r="E386" s="38"/>
      <c r="F386" s="39"/>
      <c r="H386" s="7"/>
    </row>
    <row r="387" spans="1:8" x14ac:dyDescent="0.2">
      <c r="A387" s="15"/>
      <c r="D387" s="38"/>
      <c r="E387" s="38"/>
      <c r="F387" s="39"/>
      <c r="H387" s="7"/>
    </row>
    <row r="388" spans="1:8" x14ac:dyDescent="0.2">
      <c r="A388" s="15"/>
      <c r="D388" s="38"/>
      <c r="E388" s="38"/>
      <c r="F388" s="39"/>
      <c r="H388" s="7"/>
    </row>
    <row r="389" spans="1:8" x14ac:dyDescent="0.2">
      <c r="A389" s="15"/>
      <c r="D389" s="38"/>
      <c r="E389" s="38"/>
      <c r="F389" s="39"/>
      <c r="H389" s="7"/>
    </row>
    <row r="390" spans="1:8" x14ac:dyDescent="0.2">
      <c r="A390" s="15"/>
      <c r="D390" s="38"/>
      <c r="E390" s="38"/>
      <c r="F390" s="39"/>
      <c r="H390" s="7"/>
    </row>
    <row r="391" spans="1:8" x14ac:dyDescent="0.2">
      <c r="A391" s="15"/>
      <c r="D391" s="38"/>
      <c r="E391" s="38"/>
      <c r="F391" s="39"/>
      <c r="H391" s="7"/>
    </row>
    <row r="392" spans="1:8" x14ac:dyDescent="0.2">
      <c r="A392" s="15"/>
      <c r="D392" s="38"/>
      <c r="E392" s="38"/>
      <c r="F392" s="39"/>
      <c r="H392" s="7"/>
    </row>
    <row r="393" spans="1:8" x14ac:dyDescent="0.2">
      <c r="A393" s="15"/>
      <c r="D393" s="38"/>
      <c r="E393" s="38"/>
      <c r="F393" s="39"/>
      <c r="H393" s="7"/>
    </row>
    <row r="394" spans="1:8" x14ac:dyDescent="0.2">
      <c r="A394" s="15"/>
      <c r="D394" s="38"/>
      <c r="E394" s="38"/>
      <c r="F394" s="39"/>
      <c r="H394" s="7"/>
    </row>
    <row r="395" spans="1:8" x14ac:dyDescent="0.2">
      <c r="A395" s="15"/>
      <c r="D395" s="38"/>
      <c r="E395" s="38"/>
      <c r="F395" s="39"/>
      <c r="H395" s="7"/>
    </row>
    <row r="396" spans="1:8" x14ac:dyDescent="0.2">
      <c r="A396" s="15"/>
      <c r="D396" s="38"/>
      <c r="E396" s="38"/>
      <c r="F396" s="39"/>
      <c r="H396" s="7"/>
    </row>
    <row r="397" spans="1:8" x14ac:dyDescent="0.2">
      <c r="A397" s="15"/>
      <c r="D397" s="38"/>
      <c r="E397" s="38"/>
      <c r="F397" s="39"/>
      <c r="H397" s="7"/>
    </row>
    <row r="398" spans="1:8" x14ac:dyDescent="0.2">
      <c r="A398" s="15"/>
      <c r="D398" s="38"/>
      <c r="E398" s="38"/>
      <c r="F398" s="39"/>
      <c r="H398" s="7"/>
    </row>
    <row r="399" spans="1:8" x14ac:dyDescent="0.2">
      <c r="A399" s="15"/>
      <c r="D399" s="38"/>
      <c r="E399" s="38"/>
      <c r="F399" s="39"/>
      <c r="H399" s="7"/>
    </row>
    <row r="400" spans="1:8" x14ac:dyDescent="0.2">
      <c r="A400" s="15"/>
      <c r="D400" s="38"/>
      <c r="E400" s="38"/>
      <c r="F400" s="39"/>
      <c r="H400" s="7"/>
    </row>
    <row r="401" spans="1:8" x14ac:dyDescent="0.2">
      <c r="A401" s="15"/>
      <c r="D401" s="38"/>
      <c r="E401" s="38"/>
      <c r="F401" s="39"/>
      <c r="H401" s="7"/>
    </row>
    <row r="402" spans="1:8" x14ac:dyDescent="0.2">
      <c r="A402" s="15"/>
      <c r="D402" s="38"/>
      <c r="E402" s="38"/>
      <c r="F402" s="39"/>
      <c r="H402" s="7"/>
    </row>
    <row r="403" spans="1:8" x14ac:dyDescent="0.2">
      <c r="A403" s="15"/>
      <c r="D403" s="38"/>
      <c r="E403" s="38"/>
      <c r="F403" s="39"/>
      <c r="H403" s="7"/>
    </row>
    <row r="404" spans="1:8" x14ac:dyDescent="0.2">
      <c r="A404" s="15"/>
      <c r="D404" s="38"/>
      <c r="E404" s="38"/>
      <c r="F404" s="39"/>
      <c r="H404" s="7"/>
    </row>
    <row r="405" spans="1:8" x14ac:dyDescent="0.2">
      <c r="A405" s="15"/>
      <c r="D405" s="38"/>
      <c r="E405" s="38"/>
      <c r="F405" s="39"/>
      <c r="H405" s="7"/>
    </row>
    <row r="406" spans="1:8" x14ac:dyDescent="0.2">
      <c r="A406" s="15"/>
      <c r="D406" s="38"/>
      <c r="E406" s="38"/>
      <c r="F406" s="39"/>
      <c r="H406" s="7"/>
    </row>
    <row r="407" spans="1:8" x14ac:dyDescent="0.2">
      <c r="A407" s="15"/>
      <c r="D407" s="38"/>
      <c r="E407" s="38"/>
      <c r="F407" s="39"/>
      <c r="H407" s="7"/>
    </row>
    <row r="408" spans="1:8" x14ac:dyDescent="0.2">
      <c r="A408" s="15"/>
      <c r="D408" s="38"/>
      <c r="E408" s="38"/>
      <c r="F408" s="39"/>
      <c r="H408" s="7"/>
    </row>
    <row r="409" spans="1:8" x14ac:dyDescent="0.2">
      <c r="A409" s="15"/>
      <c r="D409" s="38"/>
      <c r="E409" s="38"/>
      <c r="F409" s="39"/>
      <c r="H409" s="7"/>
    </row>
    <row r="410" spans="1:8" x14ac:dyDescent="0.2">
      <c r="A410" s="15"/>
      <c r="D410" s="38"/>
      <c r="E410" s="38"/>
      <c r="F410" s="39"/>
      <c r="H410" s="7"/>
    </row>
    <row r="411" spans="1:8" x14ac:dyDescent="0.2">
      <c r="A411" s="15"/>
      <c r="D411" s="38"/>
      <c r="E411" s="38"/>
      <c r="F411" s="39"/>
      <c r="H411" s="7"/>
    </row>
    <row r="412" spans="1:8" x14ac:dyDescent="0.2">
      <c r="A412" s="15"/>
      <c r="D412" s="38"/>
      <c r="E412" s="38"/>
      <c r="F412" s="39"/>
      <c r="H412" s="7"/>
    </row>
    <row r="413" spans="1:8" x14ac:dyDescent="0.2">
      <c r="A413" s="15"/>
      <c r="D413" s="38"/>
      <c r="E413" s="38"/>
      <c r="F413" s="39"/>
      <c r="H413" s="7"/>
    </row>
    <row r="414" spans="1:8" x14ac:dyDescent="0.2">
      <c r="A414" s="15"/>
      <c r="D414" s="38"/>
      <c r="E414" s="38"/>
      <c r="F414" s="39"/>
      <c r="H414" s="7"/>
    </row>
    <row r="415" spans="1:8" x14ac:dyDescent="0.2">
      <c r="A415" s="15"/>
      <c r="D415" s="38"/>
      <c r="E415" s="38"/>
      <c r="F415" s="39"/>
      <c r="H415" s="7"/>
    </row>
    <row r="416" spans="1:8" x14ac:dyDescent="0.2">
      <c r="A416" s="15"/>
      <c r="D416" s="38"/>
      <c r="E416" s="38"/>
      <c r="F416" s="39"/>
      <c r="H416" s="7"/>
    </row>
    <row r="417" spans="1:8" x14ac:dyDescent="0.2">
      <c r="A417" s="15"/>
      <c r="D417" s="38"/>
      <c r="E417" s="38"/>
      <c r="F417" s="39"/>
      <c r="H417" s="7"/>
    </row>
    <row r="418" spans="1:8" x14ac:dyDescent="0.2">
      <c r="A418" s="15"/>
      <c r="D418" s="38"/>
      <c r="E418" s="38"/>
      <c r="F418" s="39"/>
      <c r="H418" s="7"/>
    </row>
    <row r="419" spans="1:8" x14ac:dyDescent="0.2">
      <c r="A419" s="15"/>
      <c r="D419" s="38"/>
      <c r="E419" s="38"/>
      <c r="F419" s="39"/>
      <c r="H419" s="7"/>
    </row>
    <row r="420" spans="1:8" x14ac:dyDescent="0.2">
      <c r="A420" s="15"/>
      <c r="D420" s="38"/>
      <c r="E420" s="38"/>
      <c r="F420" s="39"/>
      <c r="H420" s="7"/>
    </row>
    <row r="421" spans="1:8" x14ac:dyDescent="0.2">
      <c r="A421" s="15"/>
      <c r="D421" s="38"/>
      <c r="E421" s="38"/>
      <c r="F421" s="39"/>
      <c r="H421" s="7"/>
    </row>
    <row r="422" spans="1:8" x14ac:dyDescent="0.2">
      <c r="A422" s="15"/>
      <c r="D422" s="38"/>
      <c r="E422" s="38"/>
      <c r="F422" s="39"/>
      <c r="H422" s="7"/>
    </row>
    <row r="423" spans="1:8" x14ac:dyDescent="0.2">
      <c r="A423" s="15"/>
      <c r="D423" s="38"/>
      <c r="E423" s="38"/>
      <c r="F423" s="39"/>
      <c r="H423" s="7"/>
    </row>
    <row r="424" spans="1:8" x14ac:dyDescent="0.2">
      <c r="A424" s="15"/>
      <c r="D424" s="38"/>
      <c r="E424" s="38"/>
      <c r="F424" s="39"/>
      <c r="H424" s="7"/>
    </row>
    <row r="425" spans="1:8" x14ac:dyDescent="0.2">
      <c r="A425" s="15"/>
      <c r="D425" s="38"/>
      <c r="E425" s="38"/>
      <c r="F425" s="39"/>
      <c r="H425" s="7"/>
    </row>
    <row r="426" spans="1:8" x14ac:dyDescent="0.2">
      <c r="A426" s="15"/>
      <c r="D426" s="38"/>
      <c r="E426" s="38"/>
      <c r="F426" s="39"/>
      <c r="H426" s="7"/>
    </row>
    <row r="427" spans="1:8" x14ac:dyDescent="0.2">
      <c r="A427" s="15"/>
      <c r="D427" s="38"/>
      <c r="E427" s="38"/>
      <c r="F427" s="39"/>
      <c r="H427" s="7"/>
    </row>
    <row r="428" spans="1:8" x14ac:dyDescent="0.2">
      <c r="A428" s="15"/>
      <c r="D428" s="38"/>
      <c r="E428" s="38"/>
      <c r="F428" s="39"/>
      <c r="H428" s="7"/>
    </row>
    <row r="429" spans="1:8" x14ac:dyDescent="0.2">
      <c r="A429" s="15"/>
      <c r="D429" s="38"/>
      <c r="E429" s="38"/>
      <c r="F429" s="39"/>
      <c r="H429" s="7"/>
    </row>
    <row r="430" spans="1:8" x14ac:dyDescent="0.2">
      <c r="A430" s="15"/>
      <c r="D430" s="38"/>
      <c r="E430" s="38"/>
      <c r="F430" s="39"/>
      <c r="H430" s="7"/>
    </row>
    <row r="431" spans="1:8" x14ac:dyDescent="0.2">
      <c r="A431" s="15"/>
      <c r="D431" s="38"/>
      <c r="E431" s="38"/>
      <c r="F431" s="39"/>
      <c r="H431" s="7"/>
    </row>
    <row r="432" spans="1:8" x14ac:dyDescent="0.2">
      <c r="A432" s="15"/>
      <c r="D432" s="38"/>
      <c r="E432" s="38"/>
      <c r="F432" s="39"/>
      <c r="H432" s="7"/>
    </row>
    <row r="433" spans="1:8" x14ac:dyDescent="0.2">
      <c r="A433" s="15"/>
      <c r="D433" s="38"/>
      <c r="E433" s="38"/>
      <c r="F433" s="39"/>
      <c r="H433" s="7"/>
    </row>
    <row r="434" spans="1:8" x14ac:dyDescent="0.2">
      <c r="A434" s="15"/>
      <c r="D434" s="38"/>
      <c r="E434" s="38"/>
      <c r="F434" s="39"/>
      <c r="H434" s="7"/>
    </row>
    <row r="435" spans="1:8" x14ac:dyDescent="0.2">
      <c r="A435" s="15"/>
      <c r="D435" s="38"/>
      <c r="E435" s="38"/>
      <c r="F435" s="39"/>
      <c r="H435" s="7"/>
    </row>
    <row r="436" spans="1:8" x14ac:dyDescent="0.2">
      <c r="A436" s="15"/>
      <c r="D436" s="38"/>
      <c r="E436" s="38"/>
      <c r="F436" s="39"/>
      <c r="H436" s="7"/>
    </row>
    <row r="437" spans="1:8" x14ac:dyDescent="0.2">
      <c r="A437" s="15"/>
      <c r="D437" s="38"/>
      <c r="E437" s="38"/>
      <c r="F437" s="39"/>
      <c r="H437" s="7"/>
    </row>
    <row r="438" spans="1:8" x14ac:dyDescent="0.2">
      <c r="A438" s="15"/>
      <c r="D438" s="38"/>
      <c r="E438" s="38"/>
      <c r="F438" s="39"/>
      <c r="H438" s="7"/>
    </row>
    <row r="439" spans="1:8" x14ac:dyDescent="0.2">
      <c r="A439" s="15"/>
      <c r="D439" s="38"/>
      <c r="E439" s="38"/>
      <c r="F439" s="39"/>
      <c r="H439" s="7"/>
    </row>
    <row r="440" spans="1:8" x14ac:dyDescent="0.2">
      <c r="A440" s="15"/>
      <c r="D440" s="38"/>
      <c r="E440" s="38"/>
      <c r="F440" s="39"/>
      <c r="H440" s="7"/>
    </row>
    <row r="441" spans="1:8" x14ac:dyDescent="0.2">
      <c r="A441" s="15"/>
      <c r="D441" s="38"/>
      <c r="E441" s="38"/>
      <c r="F441" s="39"/>
      <c r="H441" s="7"/>
    </row>
    <row r="442" spans="1:8" x14ac:dyDescent="0.2">
      <c r="A442" s="15"/>
      <c r="D442" s="38"/>
      <c r="E442" s="38"/>
      <c r="F442" s="39"/>
      <c r="H442" s="7"/>
    </row>
    <row r="443" spans="1:8" x14ac:dyDescent="0.2">
      <c r="A443" s="15"/>
      <c r="D443" s="38"/>
      <c r="E443" s="38"/>
      <c r="F443" s="39"/>
      <c r="H443" s="7"/>
    </row>
    <row r="444" spans="1:8" x14ac:dyDescent="0.2">
      <c r="A444" s="15"/>
      <c r="D444" s="38"/>
      <c r="E444" s="38"/>
      <c r="F444" s="39"/>
      <c r="H444" s="7"/>
    </row>
    <row r="445" spans="1:8" x14ac:dyDescent="0.2">
      <c r="A445" s="15"/>
      <c r="D445" s="38"/>
      <c r="E445" s="38"/>
      <c r="F445" s="39"/>
      <c r="H445" s="7"/>
    </row>
    <row r="446" spans="1:8" x14ac:dyDescent="0.2">
      <c r="A446" s="15"/>
      <c r="D446" s="38"/>
      <c r="E446" s="38"/>
      <c r="F446" s="39"/>
      <c r="H446" s="7"/>
    </row>
    <row r="447" spans="1:8" x14ac:dyDescent="0.2">
      <c r="A447" s="15"/>
      <c r="D447" s="38"/>
      <c r="E447" s="38"/>
      <c r="F447" s="39"/>
      <c r="H447" s="7"/>
    </row>
    <row r="448" spans="1:8" x14ac:dyDescent="0.2">
      <c r="A448" s="15"/>
      <c r="D448" s="38"/>
      <c r="E448" s="38"/>
      <c r="F448" s="39"/>
      <c r="H448" s="7"/>
    </row>
    <row r="449" spans="1:8" x14ac:dyDescent="0.2">
      <c r="A449" s="15"/>
      <c r="D449" s="38"/>
      <c r="E449" s="38"/>
      <c r="F449" s="39"/>
      <c r="H449" s="7"/>
    </row>
    <row r="450" spans="1:8" x14ac:dyDescent="0.2">
      <c r="A450" s="15"/>
      <c r="D450" s="38"/>
      <c r="E450" s="38"/>
      <c r="F450" s="39"/>
      <c r="H450" s="7"/>
    </row>
    <row r="451" spans="1:8" x14ac:dyDescent="0.2">
      <c r="A451" s="15"/>
      <c r="D451" s="38"/>
      <c r="E451" s="38"/>
      <c r="F451" s="39"/>
      <c r="H451" s="7"/>
    </row>
    <row r="452" spans="1:8" x14ac:dyDescent="0.2">
      <c r="A452" s="15"/>
      <c r="D452" s="38"/>
      <c r="E452" s="38"/>
      <c r="F452" s="39"/>
      <c r="H452" s="7"/>
    </row>
    <row r="453" spans="1:8" x14ac:dyDescent="0.2">
      <c r="A453" s="15"/>
      <c r="D453" s="38"/>
      <c r="E453" s="38"/>
      <c r="F453" s="39"/>
      <c r="H453" s="7"/>
    </row>
    <row r="454" spans="1:8" x14ac:dyDescent="0.2">
      <c r="A454" s="15"/>
      <c r="D454" s="38"/>
      <c r="E454" s="38"/>
      <c r="F454" s="39"/>
      <c r="H454" s="7"/>
    </row>
    <row r="455" spans="1:8" x14ac:dyDescent="0.2">
      <c r="A455" s="15"/>
      <c r="D455" s="38"/>
      <c r="E455" s="38"/>
      <c r="F455" s="39"/>
      <c r="H455" s="7"/>
    </row>
    <row r="456" spans="1:8" x14ac:dyDescent="0.2">
      <c r="A456" s="15"/>
      <c r="D456" s="38"/>
      <c r="E456" s="38"/>
      <c r="F456" s="39"/>
      <c r="H456" s="7"/>
    </row>
    <row r="457" spans="1:8" x14ac:dyDescent="0.2">
      <c r="A457" s="15"/>
      <c r="D457" s="38"/>
      <c r="E457" s="38"/>
      <c r="F457" s="39"/>
      <c r="H457" s="7"/>
    </row>
    <row r="458" spans="1:8" x14ac:dyDescent="0.2">
      <c r="A458" s="15"/>
      <c r="D458" s="38"/>
      <c r="E458" s="38"/>
      <c r="F458" s="39"/>
      <c r="H458" s="7"/>
    </row>
    <row r="459" spans="1:8" x14ac:dyDescent="0.2">
      <c r="A459" s="15"/>
      <c r="D459" s="38"/>
      <c r="E459" s="38"/>
      <c r="F459" s="39"/>
      <c r="H459" s="7"/>
    </row>
    <row r="460" spans="1:8" x14ac:dyDescent="0.2">
      <c r="A460" s="15"/>
      <c r="D460" s="38"/>
      <c r="E460" s="38"/>
      <c r="F460" s="39"/>
      <c r="H460" s="7"/>
    </row>
    <row r="461" spans="1:8" x14ac:dyDescent="0.2">
      <c r="A461" s="15"/>
      <c r="D461" s="38"/>
      <c r="E461" s="38"/>
      <c r="F461" s="39"/>
      <c r="H461" s="7"/>
    </row>
    <row r="462" spans="1:8" x14ac:dyDescent="0.2">
      <c r="A462" s="15"/>
      <c r="D462" s="38"/>
      <c r="E462" s="38"/>
      <c r="F462" s="39"/>
      <c r="H462" s="7"/>
    </row>
    <row r="463" spans="1:8" x14ac:dyDescent="0.2">
      <c r="A463" s="15"/>
      <c r="D463" s="38"/>
      <c r="E463" s="38"/>
      <c r="F463" s="39"/>
      <c r="H463" s="7"/>
    </row>
    <row r="464" spans="1:8" x14ac:dyDescent="0.2">
      <c r="A464" s="15"/>
      <c r="D464" s="38"/>
      <c r="E464" s="38"/>
      <c r="F464" s="39"/>
      <c r="H464" s="7"/>
    </row>
    <row r="465" spans="1:8" x14ac:dyDescent="0.2">
      <c r="A465" s="15"/>
      <c r="D465" s="38"/>
      <c r="E465" s="38"/>
      <c r="F465" s="39"/>
      <c r="H465" s="7"/>
    </row>
    <row r="466" spans="1:8" x14ac:dyDescent="0.2">
      <c r="A466" s="15"/>
      <c r="D466" s="38"/>
      <c r="E466" s="38"/>
      <c r="F466" s="39"/>
      <c r="H466" s="7"/>
    </row>
    <row r="467" spans="1:8" x14ac:dyDescent="0.2">
      <c r="A467" s="15"/>
      <c r="D467" s="38"/>
      <c r="E467" s="38"/>
      <c r="F467" s="39"/>
      <c r="H467" s="7"/>
    </row>
    <row r="468" spans="1:8" x14ac:dyDescent="0.2">
      <c r="A468" s="15"/>
      <c r="D468" s="38"/>
      <c r="E468" s="38"/>
      <c r="F468" s="39"/>
      <c r="H468" s="7"/>
    </row>
    <row r="469" spans="1:8" x14ac:dyDescent="0.2">
      <c r="A469" s="15"/>
      <c r="D469" s="38"/>
      <c r="E469" s="38"/>
      <c r="F469" s="39"/>
      <c r="H469" s="7"/>
    </row>
    <row r="470" spans="1:8" x14ac:dyDescent="0.2">
      <c r="A470" s="15"/>
      <c r="D470" s="38"/>
      <c r="E470" s="38"/>
      <c r="F470" s="39"/>
      <c r="H470" s="7"/>
    </row>
    <row r="471" spans="1:8" x14ac:dyDescent="0.2">
      <c r="A471" s="15"/>
      <c r="D471" s="38"/>
      <c r="E471" s="38"/>
      <c r="F471" s="39"/>
      <c r="H471" s="7"/>
    </row>
    <row r="472" spans="1:8" x14ac:dyDescent="0.2">
      <c r="A472" s="15"/>
      <c r="D472" s="38"/>
      <c r="E472" s="38"/>
      <c r="F472" s="39"/>
      <c r="H472" s="7"/>
    </row>
    <row r="473" spans="1:8" x14ac:dyDescent="0.2">
      <c r="A473" s="15"/>
      <c r="D473" s="38"/>
      <c r="E473" s="38"/>
      <c r="F473" s="39"/>
      <c r="H473" s="7"/>
    </row>
    <row r="474" spans="1:8" x14ac:dyDescent="0.2">
      <c r="A474" s="15"/>
      <c r="D474" s="38"/>
      <c r="E474" s="38"/>
      <c r="F474" s="39"/>
      <c r="H474" s="7"/>
    </row>
    <row r="475" spans="1:8" x14ac:dyDescent="0.2">
      <c r="A475" s="15"/>
      <c r="D475" s="38"/>
      <c r="E475" s="38"/>
      <c r="F475" s="39"/>
      <c r="H475" s="7"/>
    </row>
    <row r="476" spans="1:8" x14ac:dyDescent="0.2">
      <c r="A476" s="15"/>
      <c r="D476" s="38"/>
      <c r="E476" s="38"/>
      <c r="F476" s="39"/>
      <c r="H476" s="7"/>
    </row>
    <row r="477" spans="1:8" x14ac:dyDescent="0.2">
      <c r="A477" s="15"/>
      <c r="D477" s="38"/>
      <c r="E477" s="38"/>
      <c r="F477" s="39"/>
      <c r="H477" s="7"/>
    </row>
    <row r="478" spans="1:8" x14ac:dyDescent="0.2">
      <c r="A478" s="15"/>
      <c r="D478" s="38"/>
      <c r="E478" s="38"/>
      <c r="F478" s="39"/>
      <c r="H478" s="7"/>
    </row>
    <row r="479" spans="1:8" x14ac:dyDescent="0.2">
      <c r="A479" s="15"/>
      <c r="D479" s="38"/>
      <c r="E479" s="38"/>
      <c r="F479" s="39"/>
      <c r="H479" s="7"/>
    </row>
    <row r="480" spans="1:8" x14ac:dyDescent="0.2">
      <c r="A480" s="15"/>
      <c r="D480" s="38"/>
      <c r="E480" s="38"/>
      <c r="F480" s="39"/>
      <c r="H480" s="7"/>
    </row>
    <row r="481" spans="1:8" x14ac:dyDescent="0.2">
      <c r="A481" s="15"/>
      <c r="D481" s="38"/>
      <c r="E481" s="38"/>
      <c r="F481" s="39"/>
      <c r="H481" s="7"/>
    </row>
    <row r="482" spans="1:8" x14ac:dyDescent="0.2">
      <c r="A482" s="15"/>
      <c r="D482" s="38"/>
      <c r="E482" s="38"/>
      <c r="F482" s="39"/>
      <c r="H482" s="7"/>
    </row>
    <row r="483" spans="1:8" x14ac:dyDescent="0.2">
      <c r="A483" s="15"/>
      <c r="D483" s="38"/>
      <c r="E483" s="38"/>
      <c r="F483" s="39"/>
      <c r="H483" s="7"/>
    </row>
    <row r="484" spans="1:8" x14ac:dyDescent="0.2">
      <c r="A484" s="15"/>
      <c r="D484" s="38"/>
      <c r="E484" s="38"/>
      <c r="F484" s="39"/>
      <c r="H484" s="7"/>
    </row>
    <row r="485" spans="1:8" x14ac:dyDescent="0.2">
      <c r="A485" s="15"/>
      <c r="D485" s="38"/>
      <c r="E485" s="38"/>
      <c r="F485" s="39"/>
      <c r="H485" s="7"/>
    </row>
    <row r="486" spans="1:8" x14ac:dyDescent="0.2">
      <c r="A486" s="15"/>
      <c r="D486" s="38"/>
      <c r="E486" s="38"/>
      <c r="F486" s="39"/>
      <c r="H486" s="7"/>
    </row>
    <row r="487" spans="1:8" x14ac:dyDescent="0.2">
      <c r="A487" s="15"/>
      <c r="D487" s="38"/>
      <c r="E487" s="38"/>
      <c r="F487" s="39"/>
      <c r="H487" s="7"/>
    </row>
    <row r="488" spans="1:8" x14ac:dyDescent="0.2">
      <c r="A488" s="15"/>
      <c r="D488" s="38"/>
      <c r="E488" s="38"/>
      <c r="F488" s="39"/>
      <c r="H488" s="7"/>
    </row>
    <row r="489" spans="1:8" x14ac:dyDescent="0.2">
      <c r="A489" s="15"/>
      <c r="D489" s="38"/>
      <c r="E489" s="38"/>
      <c r="F489" s="39"/>
      <c r="H489" s="7"/>
    </row>
    <row r="490" spans="1:8" x14ac:dyDescent="0.2">
      <c r="A490" s="15"/>
      <c r="D490" s="38"/>
      <c r="E490" s="38"/>
      <c r="F490" s="39"/>
      <c r="H490" s="7"/>
    </row>
    <row r="491" spans="1:8" x14ac:dyDescent="0.2">
      <c r="A491" s="15"/>
      <c r="D491" s="38"/>
      <c r="E491" s="38"/>
      <c r="F491" s="39"/>
      <c r="H491" s="7"/>
    </row>
    <row r="492" spans="1:8" x14ac:dyDescent="0.2">
      <c r="A492" s="15"/>
      <c r="D492" s="38"/>
      <c r="E492" s="38"/>
      <c r="F492" s="39"/>
      <c r="H492" s="7"/>
    </row>
    <row r="493" spans="1:8" x14ac:dyDescent="0.2">
      <c r="A493" s="15"/>
      <c r="D493" s="38"/>
      <c r="E493" s="38"/>
      <c r="F493" s="39"/>
      <c r="H493" s="7"/>
    </row>
    <row r="494" spans="1:8" x14ac:dyDescent="0.2">
      <c r="A494" s="15"/>
      <c r="D494" s="38"/>
      <c r="E494" s="38"/>
      <c r="F494" s="39"/>
      <c r="H494" s="7"/>
    </row>
    <row r="495" spans="1:8" x14ac:dyDescent="0.2">
      <c r="A495" s="15"/>
      <c r="D495" s="38"/>
      <c r="E495" s="38"/>
      <c r="F495" s="39"/>
      <c r="H495" s="7"/>
    </row>
    <row r="496" spans="1:8" x14ac:dyDescent="0.2">
      <c r="A496" s="15"/>
      <c r="D496" s="38"/>
      <c r="E496" s="38"/>
      <c r="F496" s="39"/>
      <c r="H496" s="7"/>
    </row>
    <row r="497" spans="1:8" x14ac:dyDescent="0.2">
      <c r="A497" s="15"/>
      <c r="D497" s="38"/>
      <c r="E497" s="38"/>
      <c r="F497" s="39"/>
      <c r="H497" s="7"/>
    </row>
    <row r="498" spans="1:8" x14ac:dyDescent="0.2">
      <c r="A498" s="15"/>
      <c r="D498" s="38"/>
      <c r="E498" s="38"/>
      <c r="F498" s="39"/>
      <c r="H498" s="7"/>
    </row>
    <row r="499" spans="1:8" x14ac:dyDescent="0.2">
      <c r="A499" s="15"/>
      <c r="D499" s="38"/>
      <c r="E499" s="38"/>
      <c r="F499" s="39"/>
      <c r="H499" s="7"/>
    </row>
    <row r="500" spans="1:8" x14ac:dyDescent="0.2">
      <c r="A500" s="15"/>
      <c r="D500" s="38"/>
      <c r="E500" s="38"/>
      <c r="F500" s="39"/>
      <c r="H500" s="7"/>
    </row>
    <row r="501" spans="1:8" x14ac:dyDescent="0.2">
      <c r="A501" s="15"/>
      <c r="D501" s="38"/>
      <c r="E501" s="38"/>
      <c r="F501" s="39"/>
      <c r="H501" s="7"/>
    </row>
    <row r="502" spans="1:8" x14ac:dyDescent="0.2">
      <c r="A502" s="15"/>
      <c r="D502" s="38"/>
      <c r="E502" s="38"/>
      <c r="F502" s="39"/>
      <c r="H502" s="7"/>
    </row>
    <row r="503" spans="1:8" x14ac:dyDescent="0.2">
      <c r="A503" s="15"/>
      <c r="D503" s="38"/>
      <c r="E503" s="38"/>
      <c r="F503" s="39"/>
      <c r="H503" s="7"/>
    </row>
    <row r="504" spans="1:8" x14ac:dyDescent="0.2">
      <c r="A504" s="15"/>
      <c r="D504" s="38"/>
      <c r="E504" s="38"/>
      <c r="F504" s="39"/>
      <c r="H504" s="7"/>
    </row>
    <row r="505" spans="1:8" x14ac:dyDescent="0.2">
      <c r="A505" s="15"/>
      <c r="D505" s="38"/>
      <c r="E505" s="38"/>
      <c r="F505" s="39"/>
      <c r="H505" s="7"/>
    </row>
    <row r="506" spans="1:8" x14ac:dyDescent="0.2">
      <c r="A506" s="15"/>
      <c r="D506" s="38"/>
      <c r="E506" s="38"/>
      <c r="F506" s="39"/>
      <c r="H506" s="7"/>
    </row>
    <row r="507" spans="1:8" x14ac:dyDescent="0.2">
      <c r="A507" s="15"/>
      <c r="D507" s="38"/>
      <c r="E507" s="38"/>
      <c r="F507" s="39"/>
      <c r="H507" s="7"/>
    </row>
    <row r="508" spans="1:8" x14ac:dyDescent="0.2">
      <c r="A508" s="15"/>
      <c r="D508" s="38"/>
      <c r="E508" s="38"/>
      <c r="F508" s="39"/>
      <c r="H508" s="7"/>
    </row>
    <row r="509" spans="1:8" x14ac:dyDescent="0.2">
      <c r="A509" s="15"/>
      <c r="D509" s="38"/>
      <c r="E509" s="38"/>
      <c r="F509" s="39"/>
      <c r="H509" s="7"/>
    </row>
    <row r="510" spans="1:8" x14ac:dyDescent="0.2">
      <c r="A510" s="15"/>
      <c r="D510" s="38"/>
      <c r="E510" s="38"/>
      <c r="F510" s="39"/>
      <c r="H510" s="7"/>
    </row>
    <row r="511" spans="1:8" x14ac:dyDescent="0.2">
      <c r="A511" s="15"/>
      <c r="D511" s="38"/>
      <c r="E511" s="38"/>
      <c r="F511" s="39"/>
      <c r="H511" s="7"/>
    </row>
    <row r="512" spans="1:8" x14ac:dyDescent="0.2">
      <c r="A512" s="15"/>
      <c r="D512" s="38"/>
      <c r="E512" s="38"/>
      <c r="F512" s="39"/>
      <c r="H512" s="7"/>
    </row>
    <row r="513" spans="1:8" x14ac:dyDescent="0.2">
      <c r="A513" s="15"/>
      <c r="D513" s="38"/>
      <c r="E513" s="38"/>
      <c r="F513" s="39"/>
      <c r="H513" s="7"/>
    </row>
    <row r="514" spans="1:8" x14ac:dyDescent="0.2">
      <c r="A514" s="15"/>
      <c r="D514" s="38"/>
      <c r="E514" s="38"/>
      <c r="F514" s="39"/>
      <c r="H514" s="7"/>
    </row>
    <row r="515" spans="1:8" x14ac:dyDescent="0.2">
      <c r="A515" s="15"/>
      <c r="D515" s="38"/>
      <c r="E515" s="38"/>
      <c r="F515" s="39"/>
      <c r="H515" s="7"/>
    </row>
    <row r="516" spans="1:8" x14ac:dyDescent="0.2">
      <c r="A516" s="15"/>
      <c r="D516" s="38"/>
      <c r="E516" s="38"/>
      <c r="F516" s="39"/>
      <c r="H516" s="7"/>
    </row>
    <row r="517" spans="1:8" x14ac:dyDescent="0.2">
      <c r="A517" s="15"/>
      <c r="D517" s="38"/>
      <c r="E517" s="38"/>
      <c r="F517" s="39"/>
      <c r="H517" s="7"/>
    </row>
    <row r="518" spans="1:8" x14ac:dyDescent="0.2">
      <c r="A518" s="15"/>
      <c r="D518" s="38"/>
      <c r="E518" s="38"/>
      <c r="F518" s="39"/>
      <c r="H518" s="7"/>
    </row>
    <row r="519" spans="1:8" x14ac:dyDescent="0.2">
      <c r="A519" s="15"/>
      <c r="D519" s="38"/>
      <c r="E519" s="38"/>
      <c r="F519" s="39"/>
      <c r="H519" s="7"/>
    </row>
    <row r="520" spans="1:8" x14ac:dyDescent="0.2">
      <c r="A520" s="15"/>
      <c r="D520" s="38"/>
      <c r="E520" s="38"/>
      <c r="F520" s="39"/>
      <c r="H520" s="7"/>
    </row>
    <row r="521" spans="1:8" x14ac:dyDescent="0.2">
      <c r="A521" s="15"/>
      <c r="D521" s="38"/>
      <c r="E521" s="38"/>
      <c r="F521" s="39"/>
      <c r="H521" s="7"/>
    </row>
    <row r="522" spans="1:8" x14ac:dyDescent="0.2">
      <c r="A522" s="15"/>
      <c r="D522" s="38"/>
      <c r="E522" s="38"/>
      <c r="F522" s="39"/>
      <c r="H522" s="7"/>
    </row>
    <row r="523" spans="1:8" x14ac:dyDescent="0.2">
      <c r="A523" s="15"/>
      <c r="D523" s="38"/>
      <c r="E523" s="38"/>
      <c r="F523" s="39"/>
      <c r="H523" s="7"/>
    </row>
    <row r="524" spans="1:8" x14ac:dyDescent="0.2">
      <c r="A524" s="15"/>
      <c r="D524" s="38"/>
      <c r="E524" s="38"/>
      <c r="F524" s="39"/>
      <c r="H524" s="7"/>
    </row>
    <row r="525" spans="1:8" x14ac:dyDescent="0.2">
      <c r="A525" s="15"/>
      <c r="D525" s="38"/>
      <c r="E525" s="38"/>
      <c r="F525" s="39"/>
      <c r="H525" s="7"/>
    </row>
    <row r="526" spans="1:8" x14ac:dyDescent="0.2">
      <c r="A526" s="15"/>
      <c r="D526" s="38"/>
      <c r="E526" s="38"/>
      <c r="F526" s="39"/>
      <c r="H526" s="7"/>
    </row>
    <row r="527" spans="1:8" x14ac:dyDescent="0.2">
      <c r="A527" s="15"/>
      <c r="D527" s="38"/>
      <c r="E527" s="38"/>
      <c r="F527" s="39"/>
      <c r="H527" s="7"/>
    </row>
    <row r="528" spans="1:8" x14ac:dyDescent="0.2">
      <c r="A528" s="15"/>
      <c r="D528" s="38"/>
      <c r="E528" s="38"/>
      <c r="F528" s="39"/>
      <c r="H528" s="7"/>
    </row>
    <row r="529" spans="1:8" x14ac:dyDescent="0.2">
      <c r="A529" s="15"/>
      <c r="D529" s="38"/>
      <c r="E529" s="38"/>
      <c r="F529" s="39"/>
      <c r="H529" s="7"/>
    </row>
    <row r="530" spans="1:8" x14ac:dyDescent="0.2">
      <c r="A530" s="15"/>
      <c r="D530" s="38"/>
      <c r="E530" s="38"/>
      <c r="F530" s="39"/>
      <c r="H530" s="7"/>
    </row>
    <row r="531" spans="1:8" x14ac:dyDescent="0.2">
      <c r="A531" s="15"/>
      <c r="D531" s="38"/>
      <c r="E531" s="38"/>
      <c r="F531" s="39"/>
      <c r="H531" s="7"/>
    </row>
    <row r="532" spans="1:8" x14ac:dyDescent="0.2">
      <c r="A532" s="15"/>
      <c r="D532" s="38"/>
      <c r="E532" s="38"/>
      <c r="F532" s="39"/>
      <c r="H532" s="7"/>
    </row>
    <row r="533" spans="1:8" x14ac:dyDescent="0.2">
      <c r="A533" s="15"/>
      <c r="D533" s="38"/>
      <c r="E533" s="38"/>
      <c r="F533" s="39"/>
      <c r="H533" s="7"/>
    </row>
    <row r="534" spans="1:8" x14ac:dyDescent="0.2">
      <c r="A534" s="15"/>
      <c r="D534" s="38"/>
      <c r="E534" s="38"/>
      <c r="F534" s="39"/>
      <c r="H534" s="7"/>
    </row>
    <row r="535" spans="1:8" x14ac:dyDescent="0.2">
      <c r="A535" s="15"/>
      <c r="D535" s="38"/>
      <c r="E535" s="38"/>
      <c r="F535" s="39"/>
      <c r="H535" s="7"/>
    </row>
    <row r="536" spans="1:8" x14ac:dyDescent="0.2">
      <c r="A536" s="15"/>
      <c r="D536" s="38"/>
      <c r="E536" s="38"/>
      <c r="F536" s="39"/>
      <c r="H536" s="7"/>
    </row>
    <row r="537" spans="1:8" x14ac:dyDescent="0.2">
      <c r="A537" s="15"/>
      <c r="D537" s="38"/>
      <c r="E537" s="38"/>
      <c r="F537" s="39"/>
      <c r="H537" s="7"/>
    </row>
    <row r="538" spans="1:8" x14ac:dyDescent="0.2">
      <c r="A538" s="15"/>
      <c r="D538" s="38"/>
      <c r="E538" s="38"/>
      <c r="F538" s="39"/>
      <c r="H538" s="7"/>
    </row>
    <row r="539" spans="1:8" x14ac:dyDescent="0.2">
      <c r="A539" s="15"/>
      <c r="D539" s="38"/>
      <c r="E539" s="38"/>
      <c r="F539" s="39"/>
      <c r="H539" s="7"/>
    </row>
    <row r="540" spans="1:8" x14ac:dyDescent="0.2">
      <c r="A540" s="15"/>
      <c r="D540" s="38"/>
      <c r="E540" s="38"/>
      <c r="F540" s="39"/>
      <c r="H540" s="7"/>
    </row>
    <row r="541" spans="1:8" x14ac:dyDescent="0.2">
      <c r="A541" s="15"/>
      <c r="D541" s="38"/>
      <c r="E541" s="38"/>
      <c r="F541" s="39"/>
      <c r="H541" s="7"/>
    </row>
    <row r="542" spans="1:8" x14ac:dyDescent="0.2">
      <c r="A542" s="15"/>
      <c r="D542" s="38"/>
      <c r="E542" s="38"/>
      <c r="F542" s="39"/>
      <c r="H542" s="7"/>
    </row>
    <row r="543" spans="1:8" x14ac:dyDescent="0.2">
      <c r="A543" s="15"/>
      <c r="D543" s="38"/>
      <c r="E543" s="38"/>
      <c r="F543" s="39"/>
      <c r="H543" s="7"/>
    </row>
    <row r="544" spans="1:8" x14ac:dyDescent="0.2">
      <c r="A544" s="15"/>
      <c r="D544" s="38"/>
      <c r="E544" s="38"/>
      <c r="F544" s="39"/>
      <c r="H544" s="7"/>
    </row>
    <row r="545" spans="1:8" x14ac:dyDescent="0.2">
      <c r="A545" s="15"/>
      <c r="D545" s="38"/>
      <c r="E545" s="38"/>
      <c r="F545" s="39"/>
      <c r="H545" s="7"/>
    </row>
    <row r="546" spans="1:8" x14ac:dyDescent="0.2">
      <c r="A546" s="15"/>
      <c r="D546" s="38"/>
      <c r="E546" s="38"/>
      <c r="F546" s="39"/>
      <c r="H546" s="7"/>
    </row>
    <row r="547" spans="1:8" x14ac:dyDescent="0.2">
      <c r="A547" s="15"/>
      <c r="D547" s="38"/>
      <c r="E547" s="38"/>
      <c r="F547" s="39"/>
      <c r="H547" s="7"/>
    </row>
    <row r="548" spans="1:8" x14ac:dyDescent="0.2">
      <c r="A548" s="15"/>
      <c r="D548" s="38"/>
      <c r="E548" s="38"/>
      <c r="F548" s="39"/>
      <c r="H548" s="7"/>
    </row>
    <row r="549" spans="1:8" x14ac:dyDescent="0.2">
      <c r="A549" s="15"/>
      <c r="D549" s="38"/>
      <c r="E549" s="38"/>
      <c r="F549" s="39"/>
      <c r="H549" s="7"/>
    </row>
    <row r="550" spans="1:8" x14ac:dyDescent="0.2">
      <c r="A550" s="15"/>
      <c r="D550" s="38"/>
      <c r="E550" s="38"/>
      <c r="F550" s="39"/>
      <c r="H550" s="7"/>
    </row>
    <row r="551" spans="1:8" x14ac:dyDescent="0.2">
      <c r="A551" s="15"/>
      <c r="D551" s="38"/>
      <c r="E551" s="38"/>
      <c r="F551" s="39"/>
      <c r="H551" s="7"/>
    </row>
    <row r="552" spans="1:8" x14ac:dyDescent="0.2">
      <c r="A552" s="15"/>
      <c r="D552" s="38"/>
      <c r="E552" s="38"/>
      <c r="F552" s="39"/>
      <c r="H552" s="7"/>
    </row>
    <row r="553" spans="1:8" x14ac:dyDescent="0.2">
      <c r="A553" s="15"/>
      <c r="D553" s="38"/>
      <c r="E553" s="38"/>
      <c r="F553" s="39"/>
      <c r="H553" s="7"/>
    </row>
    <row r="554" spans="1:8" x14ac:dyDescent="0.2">
      <c r="A554" s="15"/>
      <c r="D554" s="38"/>
      <c r="E554" s="38"/>
      <c r="F554" s="39"/>
      <c r="H554" s="7"/>
    </row>
    <row r="555" spans="1:8" x14ac:dyDescent="0.2">
      <c r="A555" s="15"/>
      <c r="D555" s="38"/>
      <c r="E555" s="38"/>
      <c r="F555" s="39"/>
      <c r="H555" s="7"/>
    </row>
    <row r="556" spans="1:8" x14ac:dyDescent="0.2">
      <c r="A556" s="15"/>
      <c r="D556" s="38"/>
      <c r="E556" s="38"/>
      <c r="F556" s="39"/>
      <c r="H556" s="7"/>
    </row>
    <row r="557" spans="1:8" x14ac:dyDescent="0.2">
      <c r="A557" s="15"/>
      <c r="D557" s="38"/>
      <c r="E557" s="38"/>
      <c r="F557" s="39"/>
      <c r="H557" s="7"/>
    </row>
    <row r="558" spans="1:8" x14ac:dyDescent="0.2">
      <c r="A558" s="15"/>
      <c r="D558" s="38"/>
      <c r="E558" s="38"/>
      <c r="F558" s="39"/>
      <c r="H558" s="7"/>
    </row>
    <row r="559" spans="1:8" x14ac:dyDescent="0.2">
      <c r="A559" s="15"/>
      <c r="D559" s="38"/>
      <c r="E559" s="38"/>
      <c r="F559" s="39"/>
      <c r="H559" s="7"/>
    </row>
    <row r="560" spans="1:8" x14ac:dyDescent="0.2">
      <c r="A560" s="15"/>
      <c r="D560" s="38"/>
      <c r="E560" s="38"/>
      <c r="F560" s="39"/>
      <c r="H560" s="7"/>
    </row>
    <row r="561" spans="1:8" x14ac:dyDescent="0.2">
      <c r="A561" s="15"/>
      <c r="D561" s="38"/>
      <c r="E561" s="38"/>
      <c r="F561" s="39"/>
      <c r="H561" s="7"/>
    </row>
    <row r="562" spans="1:8" x14ac:dyDescent="0.2">
      <c r="A562" s="15"/>
      <c r="D562" s="38"/>
      <c r="E562" s="38"/>
      <c r="F562" s="39"/>
      <c r="H562" s="7"/>
    </row>
    <row r="563" spans="1:8" x14ac:dyDescent="0.2">
      <c r="A563" s="15"/>
      <c r="D563" s="38"/>
      <c r="E563" s="38"/>
      <c r="F563" s="39"/>
      <c r="H563" s="7"/>
    </row>
    <row r="564" spans="1:8" x14ac:dyDescent="0.2">
      <c r="A564" s="15"/>
      <c r="D564" s="38"/>
      <c r="E564" s="38"/>
      <c r="F564" s="39"/>
      <c r="H564" s="7"/>
    </row>
    <row r="565" spans="1:8" x14ac:dyDescent="0.2">
      <c r="A565" s="15"/>
      <c r="D565" s="38"/>
      <c r="E565" s="38"/>
      <c r="F565" s="39"/>
      <c r="H565" s="7"/>
    </row>
    <row r="566" spans="1:8" x14ac:dyDescent="0.2">
      <c r="A566" s="15"/>
      <c r="D566" s="38"/>
      <c r="E566" s="38"/>
      <c r="F566" s="39"/>
      <c r="H566" s="7"/>
    </row>
    <row r="567" spans="1:8" x14ac:dyDescent="0.2">
      <c r="A567" s="15"/>
      <c r="D567" s="38"/>
      <c r="E567" s="38"/>
      <c r="F567" s="39"/>
      <c r="H567" s="7"/>
    </row>
    <row r="568" spans="1:8" x14ac:dyDescent="0.2">
      <c r="A568" s="15"/>
      <c r="D568" s="38"/>
      <c r="E568" s="38"/>
      <c r="F568" s="39"/>
      <c r="H568" s="7"/>
    </row>
    <row r="569" spans="1:8" x14ac:dyDescent="0.2">
      <c r="A569" s="15"/>
      <c r="D569" s="38"/>
      <c r="E569" s="38"/>
      <c r="F569" s="39"/>
      <c r="H569" s="7"/>
    </row>
    <row r="570" spans="1:8" x14ac:dyDescent="0.2">
      <c r="A570" s="15"/>
      <c r="D570" s="38"/>
      <c r="E570" s="38"/>
      <c r="F570" s="39"/>
      <c r="H570" s="7"/>
    </row>
    <row r="571" spans="1:8" x14ac:dyDescent="0.2">
      <c r="A571" s="15"/>
      <c r="D571" s="38"/>
      <c r="E571" s="38"/>
      <c r="F571" s="39"/>
      <c r="H571" s="7"/>
    </row>
    <row r="572" spans="1:8" x14ac:dyDescent="0.2">
      <c r="A572" s="15"/>
      <c r="D572" s="38"/>
      <c r="E572" s="38"/>
      <c r="F572" s="39"/>
      <c r="H572" s="7"/>
    </row>
    <row r="573" spans="1:8" x14ac:dyDescent="0.2">
      <c r="A573" s="15"/>
      <c r="D573" s="38"/>
      <c r="E573" s="38"/>
      <c r="F573" s="39"/>
      <c r="H573" s="7"/>
    </row>
    <row r="574" spans="1:8" x14ac:dyDescent="0.2">
      <c r="A574" s="15"/>
      <c r="D574" s="38"/>
      <c r="E574" s="38"/>
      <c r="F574" s="39"/>
      <c r="H574" s="7"/>
    </row>
    <row r="575" spans="1:8" x14ac:dyDescent="0.2">
      <c r="A575" s="15"/>
      <c r="D575" s="38"/>
      <c r="E575" s="38"/>
      <c r="F575" s="39"/>
      <c r="H575" s="7"/>
    </row>
    <row r="576" spans="1:8" x14ac:dyDescent="0.2">
      <c r="A576" s="15"/>
      <c r="D576" s="38"/>
      <c r="E576" s="38"/>
      <c r="F576" s="39"/>
      <c r="H576" s="7"/>
    </row>
    <row r="577" spans="1:8" x14ac:dyDescent="0.2">
      <c r="A577" s="15"/>
      <c r="D577" s="38"/>
      <c r="E577" s="38"/>
      <c r="F577" s="39"/>
      <c r="H577" s="7"/>
    </row>
    <row r="578" spans="1:8" x14ac:dyDescent="0.2">
      <c r="A578" s="15"/>
      <c r="D578" s="38"/>
      <c r="E578" s="38"/>
      <c r="F578" s="39"/>
      <c r="H578" s="7"/>
    </row>
    <row r="579" spans="1:8" x14ac:dyDescent="0.2">
      <c r="A579" s="15"/>
      <c r="D579" s="38"/>
      <c r="E579" s="38"/>
      <c r="F579" s="39"/>
      <c r="H579" s="7"/>
    </row>
    <row r="580" spans="1:8" x14ac:dyDescent="0.2">
      <c r="A580" s="15"/>
      <c r="D580" s="38"/>
      <c r="E580" s="38"/>
      <c r="F580" s="39"/>
      <c r="H580" s="7"/>
    </row>
    <row r="581" spans="1:8" x14ac:dyDescent="0.2">
      <c r="A581" s="15"/>
      <c r="D581" s="38"/>
      <c r="E581" s="38"/>
      <c r="F581" s="39"/>
      <c r="H581" s="7"/>
    </row>
    <row r="582" spans="1:8" x14ac:dyDescent="0.2">
      <c r="A582" s="15"/>
      <c r="D582" s="38"/>
      <c r="E582" s="38"/>
      <c r="F582" s="39"/>
      <c r="H582" s="7"/>
    </row>
    <row r="583" spans="1:8" x14ac:dyDescent="0.2">
      <c r="A583" s="15"/>
      <c r="D583" s="38"/>
      <c r="E583" s="38"/>
      <c r="F583" s="39"/>
      <c r="H583" s="7"/>
    </row>
    <row r="584" spans="1:8" x14ac:dyDescent="0.2">
      <c r="A584" s="15"/>
      <c r="D584" s="38"/>
      <c r="E584" s="38"/>
      <c r="F584" s="39"/>
      <c r="H584" s="7"/>
    </row>
    <row r="585" spans="1:8" x14ac:dyDescent="0.2">
      <c r="A585" s="15"/>
      <c r="D585" s="38"/>
      <c r="E585" s="38"/>
      <c r="F585" s="39"/>
      <c r="H585" s="7"/>
    </row>
    <row r="586" spans="1:8" x14ac:dyDescent="0.2">
      <c r="A586" s="15"/>
      <c r="D586" s="38"/>
      <c r="E586" s="38"/>
      <c r="F586" s="39"/>
      <c r="H586" s="7"/>
    </row>
    <row r="587" spans="1:8" x14ac:dyDescent="0.2">
      <c r="A587" s="15"/>
      <c r="D587" s="38"/>
      <c r="E587" s="38"/>
      <c r="F587" s="39"/>
      <c r="H587" s="7"/>
    </row>
    <row r="588" spans="1:8" x14ac:dyDescent="0.2">
      <c r="A588" s="15"/>
      <c r="D588" s="38"/>
      <c r="E588" s="38"/>
      <c r="F588" s="39"/>
      <c r="H588" s="7"/>
    </row>
    <row r="589" spans="1:8" x14ac:dyDescent="0.2">
      <c r="A589" s="15"/>
      <c r="D589" s="38"/>
      <c r="E589" s="38"/>
      <c r="F589" s="39"/>
      <c r="H589" s="7"/>
    </row>
    <row r="590" spans="1:8" x14ac:dyDescent="0.2">
      <c r="A590" s="15"/>
      <c r="D590" s="38"/>
      <c r="E590" s="38"/>
      <c r="F590" s="39"/>
      <c r="H590" s="7"/>
    </row>
    <row r="591" spans="1:8" x14ac:dyDescent="0.2">
      <c r="A591" s="15"/>
      <c r="D591" s="38"/>
      <c r="E591" s="38"/>
      <c r="F591" s="39"/>
      <c r="H591" s="7"/>
    </row>
    <row r="592" spans="1:8" x14ac:dyDescent="0.2">
      <c r="A592" s="15"/>
      <c r="D592" s="38"/>
      <c r="E592" s="38"/>
      <c r="F592" s="39"/>
      <c r="H592" s="7"/>
    </row>
    <row r="593" spans="1:8" x14ac:dyDescent="0.2">
      <c r="A593" s="15"/>
      <c r="D593" s="38"/>
      <c r="E593" s="38"/>
      <c r="F593" s="39"/>
      <c r="H593" s="7"/>
    </row>
    <row r="594" spans="1:8" x14ac:dyDescent="0.2">
      <c r="A594" s="15"/>
      <c r="D594" s="38"/>
      <c r="E594" s="38"/>
      <c r="F594" s="39"/>
      <c r="H594" s="7"/>
    </row>
    <row r="595" spans="1:8" x14ac:dyDescent="0.2">
      <c r="A595" s="15"/>
      <c r="D595" s="38"/>
      <c r="E595" s="38"/>
      <c r="F595" s="39"/>
      <c r="H595" s="7"/>
    </row>
    <row r="596" spans="1:8" x14ac:dyDescent="0.2">
      <c r="A596" s="15"/>
      <c r="D596" s="38"/>
      <c r="E596" s="38"/>
      <c r="F596" s="39"/>
      <c r="H596" s="7"/>
    </row>
    <row r="597" spans="1:8" x14ac:dyDescent="0.2">
      <c r="A597" s="15"/>
      <c r="D597" s="38"/>
      <c r="E597" s="38"/>
      <c r="F597" s="39"/>
      <c r="H597" s="7"/>
    </row>
    <row r="598" spans="1:8" x14ac:dyDescent="0.2">
      <c r="A598" s="15"/>
      <c r="D598" s="38"/>
      <c r="E598" s="38"/>
      <c r="F598" s="39"/>
      <c r="H598" s="7"/>
    </row>
    <row r="599" spans="1:8" x14ac:dyDescent="0.2">
      <c r="A599" s="15"/>
      <c r="D599" s="38"/>
      <c r="E599" s="38"/>
      <c r="F599" s="39"/>
      <c r="H599" s="7"/>
    </row>
    <row r="600" spans="1:8" x14ac:dyDescent="0.2">
      <c r="A600" s="15"/>
      <c r="D600" s="38"/>
      <c r="E600" s="38"/>
      <c r="F600" s="39"/>
      <c r="H600" s="7"/>
    </row>
    <row r="601" spans="1:8" x14ac:dyDescent="0.2">
      <c r="A601" s="15"/>
      <c r="D601" s="38"/>
      <c r="E601" s="38"/>
      <c r="F601" s="39"/>
      <c r="H601" s="7"/>
    </row>
    <row r="602" spans="1:8" x14ac:dyDescent="0.2">
      <c r="A602" s="15"/>
      <c r="D602" s="38"/>
      <c r="E602" s="38"/>
      <c r="F602" s="39"/>
      <c r="H602" s="7"/>
    </row>
    <row r="603" spans="1:8" x14ac:dyDescent="0.2">
      <c r="A603" s="15"/>
      <c r="D603" s="38"/>
      <c r="E603" s="38"/>
      <c r="F603" s="39"/>
      <c r="H603" s="7"/>
    </row>
    <row r="604" spans="1:8" x14ac:dyDescent="0.2">
      <c r="A604" s="15"/>
      <c r="D604" s="38"/>
      <c r="E604" s="38"/>
      <c r="F604" s="39"/>
      <c r="H604" s="7"/>
    </row>
    <row r="605" spans="1:8" x14ac:dyDescent="0.2">
      <c r="A605" s="15"/>
      <c r="D605" s="38"/>
      <c r="E605" s="38"/>
      <c r="F605" s="39"/>
      <c r="H605" s="7"/>
    </row>
    <row r="606" spans="1:8" x14ac:dyDescent="0.2">
      <c r="A606" s="15"/>
      <c r="D606" s="38"/>
      <c r="E606" s="38"/>
      <c r="F606" s="39"/>
      <c r="H606" s="7"/>
    </row>
    <row r="607" spans="1:8" x14ac:dyDescent="0.2">
      <c r="A607" s="15"/>
      <c r="D607" s="38"/>
      <c r="E607" s="38"/>
      <c r="F607" s="39"/>
      <c r="H607" s="7"/>
    </row>
    <row r="608" spans="1:8" x14ac:dyDescent="0.2">
      <c r="A608" s="15"/>
      <c r="D608" s="38"/>
      <c r="E608" s="38"/>
      <c r="F608" s="39"/>
      <c r="H608" s="7"/>
    </row>
    <row r="609" spans="1:8" x14ac:dyDescent="0.2">
      <c r="A609" s="15"/>
      <c r="D609" s="38"/>
      <c r="E609" s="38"/>
      <c r="F609" s="39"/>
      <c r="H609" s="7"/>
    </row>
    <row r="610" spans="1:8" x14ac:dyDescent="0.2">
      <c r="A610" s="15"/>
      <c r="D610" s="38"/>
      <c r="E610" s="38"/>
      <c r="F610" s="39"/>
      <c r="H610" s="7"/>
    </row>
    <row r="611" spans="1:8" x14ac:dyDescent="0.2">
      <c r="A611" s="15"/>
      <c r="D611" s="38"/>
      <c r="E611" s="38"/>
      <c r="F611" s="39"/>
      <c r="H611" s="7"/>
    </row>
    <row r="612" spans="1:8" x14ac:dyDescent="0.2">
      <c r="A612" s="15"/>
      <c r="D612" s="38"/>
      <c r="E612" s="38"/>
      <c r="F612" s="39"/>
      <c r="H612" s="7"/>
    </row>
    <row r="613" spans="1:8" x14ac:dyDescent="0.2">
      <c r="A613" s="15"/>
      <c r="D613" s="38"/>
      <c r="E613" s="38"/>
      <c r="F613" s="39"/>
      <c r="H613" s="7"/>
    </row>
    <row r="614" spans="1:8" x14ac:dyDescent="0.2">
      <c r="A614" s="15"/>
      <c r="D614" s="38"/>
      <c r="E614" s="38"/>
      <c r="F614" s="39"/>
      <c r="H614" s="7"/>
    </row>
    <row r="615" spans="1:8" x14ac:dyDescent="0.2">
      <c r="A615" s="15"/>
      <c r="D615" s="38"/>
      <c r="E615" s="38"/>
      <c r="F615" s="39"/>
      <c r="H615" s="7"/>
    </row>
    <row r="616" spans="1:8" x14ac:dyDescent="0.2">
      <c r="A616" s="15"/>
      <c r="D616" s="38"/>
      <c r="E616" s="38"/>
      <c r="F616" s="39"/>
      <c r="H616" s="7"/>
    </row>
    <row r="617" spans="1:8" x14ac:dyDescent="0.2">
      <c r="A617" s="15"/>
      <c r="D617" s="38"/>
      <c r="E617" s="38"/>
      <c r="F617" s="39"/>
      <c r="H617" s="7"/>
    </row>
    <row r="618" spans="1:8" x14ac:dyDescent="0.2">
      <c r="A618" s="15"/>
      <c r="D618" s="38"/>
      <c r="E618" s="38"/>
      <c r="F618" s="39"/>
      <c r="H618" s="7"/>
    </row>
    <row r="619" spans="1:8" x14ac:dyDescent="0.2">
      <c r="A619" s="15"/>
      <c r="D619" s="38"/>
      <c r="E619" s="38"/>
      <c r="F619" s="39"/>
      <c r="H619" s="7"/>
    </row>
    <row r="620" spans="1:8" x14ac:dyDescent="0.2">
      <c r="A620" s="15"/>
      <c r="D620" s="38"/>
      <c r="E620" s="38"/>
      <c r="F620" s="39"/>
      <c r="H620" s="7"/>
    </row>
    <row r="621" spans="1:8" x14ac:dyDescent="0.2">
      <c r="A621" s="15"/>
      <c r="D621" s="38"/>
      <c r="E621" s="38"/>
      <c r="F621" s="39"/>
      <c r="H621" s="7"/>
    </row>
    <row r="622" spans="1:8" x14ac:dyDescent="0.2">
      <c r="A622" s="15"/>
      <c r="D622" s="38"/>
      <c r="E622" s="38"/>
      <c r="F622" s="39"/>
      <c r="H622" s="7"/>
    </row>
    <row r="623" spans="1:8" x14ac:dyDescent="0.2">
      <c r="A623" s="15"/>
      <c r="D623" s="38"/>
      <c r="E623" s="38"/>
      <c r="F623" s="39"/>
      <c r="H623" s="7"/>
    </row>
    <row r="624" spans="1:8" x14ac:dyDescent="0.2">
      <c r="A624" s="15"/>
      <c r="D624" s="38"/>
      <c r="E624" s="38"/>
      <c r="F624" s="39"/>
      <c r="H624" s="7"/>
    </row>
    <row r="625" spans="1:8" x14ac:dyDescent="0.2">
      <c r="A625" s="15"/>
      <c r="D625" s="38"/>
      <c r="E625" s="38"/>
      <c r="F625" s="39"/>
      <c r="H625" s="7"/>
    </row>
    <row r="626" spans="1:8" x14ac:dyDescent="0.2">
      <c r="A626" s="15"/>
      <c r="D626" s="38"/>
      <c r="E626" s="38"/>
      <c r="F626" s="39"/>
      <c r="H626" s="7"/>
    </row>
    <row r="627" spans="1:8" x14ac:dyDescent="0.2">
      <c r="A627" s="15"/>
      <c r="D627" s="38"/>
      <c r="E627" s="38"/>
      <c r="F627" s="39"/>
      <c r="H627" s="7"/>
    </row>
    <row r="628" spans="1:8" x14ac:dyDescent="0.2">
      <c r="A628" s="15"/>
      <c r="D628" s="38"/>
      <c r="E628" s="38"/>
      <c r="F628" s="39"/>
      <c r="H628" s="7"/>
    </row>
    <row r="629" spans="1:8" x14ac:dyDescent="0.2">
      <c r="A629" s="15"/>
      <c r="D629" s="38"/>
      <c r="E629" s="38"/>
      <c r="F629" s="39"/>
      <c r="H629" s="7"/>
    </row>
    <row r="630" spans="1:8" x14ac:dyDescent="0.2">
      <c r="A630" s="15"/>
      <c r="D630" s="38"/>
      <c r="E630" s="38"/>
      <c r="F630" s="39"/>
      <c r="H630" s="7"/>
    </row>
    <row r="631" spans="1:8" x14ac:dyDescent="0.2">
      <c r="A631" s="15"/>
      <c r="D631" s="38"/>
      <c r="E631" s="38"/>
      <c r="F631" s="39"/>
      <c r="H631" s="7"/>
    </row>
    <row r="632" spans="1:8" x14ac:dyDescent="0.2">
      <c r="A632" s="15"/>
      <c r="D632" s="38"/>
      <c r="E632" s="38"/>
      <c r="F632" s="39"/>
      <c r="H632" s="7"/>
    </row>
    <row r="633" spans="1:8" x14ac:dyDescent="0.2">
      <c r="A633" s="15"/>
      <c r="D633" s="38"/>
      <c r="E633" s="38"/>
      <c r="F633" s="39"/>
      <c r="H633" s="7"/>
    </row>
    <row r="634" spans="1:8" x14ac:dyDescent="0.2">
      <c r="A634" s="15"/>
      <c r="D634" s="38"/>
      <c r="E634" s="38"/>
      <c r="F634" s="39"/>
      <c r="H634" s="7"/>
    </row>
    <row r="635" spans="1:8" x14ac:dyDescent="0.2">
      <c r="A635" s="15"/>
      <c r="D635" s="38"/>
      <c r="E635" s="38"/>
      <c r="F635" s="39"/>
      <c r="H635" s="7"/>
    </row>
    <row r="636" spans="1:8" x14ac:dyDescent="0.2">
      <c r="A636" s="15"/>
      <c r="D636" s="38"/>
      <c r="E636" s="38"/>
      <c r="F636" s="39"/>
      <c r="H636" s="7"/>
    </row>
    <row r="637" spans="1:8" x14ac:dyDescent="0.2">
      <c r="A637" s="15"/>
      <c r="D637" s="38"/>
      <c r="E637" s="38"/>
      <c r="F637" s="39"/>
      <c r="H637" s="7"/>
    </row>
    <row r="638" spans="1:8" x14ac:dyDescent="0.2">
      <c r="A638" s="15"/>
      <c r="D638" s="38"/>
      <c r="E638" s="38"/>
      <c r="F638" s="39"/>
      <c r="H638" s="7"/>
    </row>
    <row r="639" spans="1:8" x14ac:dyDescent="0.2">
      <c r="A639" s="15"/>
      <c r="D639" s="38"/>
      <c r="E639" s="38"/>
      <c r="F639" s="39"/>
      <c r="H639" s="7"/>
    </row>
    <row r="640" spans="1:8" x14ac:dyDescent="0.2">
      <c r="A640" s="15"/>
      <c r="D640" s="38"/>
      <c r="E640" s="38"/>
      <c r="F640" s="39"/>
      <c r="H640" s="7"/>
    </row>
    <row r="641" spans="1:8" x14ac:dyDescent="0.2">
      <c r="A641" s="15"/>
      <c r="D641" s="38"/>
      <c r="E641" s="38"/>
      <c r="F641" s="39"/>
      <c r="H641" s="7"/>
    </row>
    <row r="642" spans="1:8" x14ac:dyDescent="0.2">
      <c r="A642" s="15"/>
      <c r="D642" s="38"/>
      <c r="E642" s="38"/>
      <c r="F642" s="39"/>
      <c r="H642" s="7"/>
    </row>
    <row r="643" spans="1:8" x14ac:dyDescent="0.2">
      <c r="A643" s="15"/>
      <c r="D643" s="38"/>
      <c r="E643" s="38"/>
      <c r="F643" s="39"/>
      <c r="H643" s="7"/>
    </row>
    <row r="644" spans="1:8" x14ac:dyDescent="0.2">
      <c r="A644" s="15"/>
      <c r="D644" s="38"/>
      <c r="E644" s="38"/>
      <c r="F644" s="39"/>
      <c r="H644" s="7"/>
    </row>
    <row r="645" spans="1:8" x14ac:dyDescent="0.2">
      <c r="A645" s="15"/>
      <c r="D645" s="38"/>
      <c r="E645" s="38"/>
      <c r="F645" s="39"/>
      <c r="H645" s="7"/>
    </row>
    <row r="646" spans="1:8" x14ac:dyDescent="0.2">
      <c r="A646" s="15"/>
      <c r="D646" s="38"/>
      <c r="E646" s="38"/>
      <c r="F646" s="39"/>
      <c r="H646" s="7"/>
    </row>
    <row r="647" spans="1:8" x14ac:dyDescent="0.2">
      <c r="A647" s="15"/>
      <c r="D647" s="38"/>
      <c r="E647" s="38"/>
      <c r="F647" s="39"/>
      <c r="H647" s="7"/>
    </row>
    <row r="648" spans="1:8" x14ac:dyDescent="0.2">
      <c r="A648" s="15"/>
      <c r="D648" s="38"/>
      <c r="E648" s="38"/>
      <c r="F648" s="39"/>
      <c r="H648" s="7"/>
    </row>
    <row r="649" spans="1:8" x14ac:dyDescent="0.2">
      <c r="A649" s="15"/>
      <c r="D649" s="38"/>
      <c r="E649" s="38"/>
      <c r="F649" s="39"/>
      <c r="H649" s="7"/>
    </row>
    <row r="650" spans="1:8" x14ac:dyDescent="0.2">
      <c r="A650" s="15"/>
      <c r="D650" s="38"/>
      <c r="E650" s="38"/>
      <c r="F650" s="39"/>
      <c r="H650" s="7"/>
    </row>
    <row r="651" spans="1:8" x14ac:dyDescent="0.2">
      <c r="A651" s="15"/>
      <c r="D651" s="38"/>
      <c r="E651" s="38"/>
      <c r="F651" s="39"/>
      <c r="H651" s="7"/>
    </row>
    <row r="652" spans="1:8" x14ac:dyDescent="0.2">
      <c r="A652" s="15"/>
      <c r="D652" s="38"/>
      <c r="E652" s="38"/>
      <c r="F652" s="39"/>
      <c r="H652" s="7"/>
    </row>
    <row r="653" spans="1:8" x14ac:dyDescent="0.2">
      <c r="A653" s="15"/>
      <c r="D653" s="38"/>
      <c r="E653" s="38"/>
      <c r="F653" s="39"/>
      <c r="H653" s="7"/>
    </row>
    <row r="654" spans="1:8" x14ac:dyDescent="0.2">
      <c r="A654" s="15"/>
      <c r="D654" s="38"/>
      <c r="E654" s="38"/>
      <c r="F654" s="39"/>
      <c r="H654" s="7"/>
    </row>
    <row r="655" spans="1:8" x14ac:dyDescent="0.2">
      <c r="A655" s="15"/>
      <c r="D655" s="38"/>
      <c r="E655" s="38"/>
      <c r="F655" s="39"/>
      <c r="H655" s="7"/>
    </row>
    <row r="656" spans="1:8" x14ac:dyDescent="0.2">
      <c r="A656" s="15"/>
      <c r="D656" s="38"/>
      <c r="E656" s="38"/>
      <c r="F656" s="39"/>
      <c r="H656" s="7"/>
    </row>
    <row r="657" spans="1:8" x14ac:dyDescent="0.2">
      <c r="A657" s="15"/>
      <c r="D657" s="38"/>
      <c r="E657" s="38"/>
      <c r="F657" s="39"/>
      <c r="H657" s="7"/>
    </row>
    <row r="658" spans="1:8" x14ac:dyDescent="0.2">
      <c r="A658" s="15"/>
      <c r="D658" s="38"/>
      <c r="E658" s="38"/>
      <c r="F658" s="39"/>
      <c r="H658" s="7"/>
    </row>
    <row r="659" spans="1:8" x14ac:dyDescent="0.2">
      <c r="A659" s="15"/>
      <c r="D659" s="38"/>
      <c r="E659" s="38"/>
      <c r="F659" s="39"/>
      <c r="H659" s="7"/>
    </row>
    <row r="660" spans="1:8" x14ac:dyDescent="0.2">
      <c r="A660" s="15"/>
      <c r="D660" s="38"/>
      <c r="E660" s="38"/>
      <c r="F660" s="39"/>
      <c r="H660" s="7"/>
    </row>
    <row r="661" spans="1:8" x14ac:dyDescent="0.2">
      <c r="A661" s="15"/>
      <c r="D661" s="38"/>
      <c r="E661" s="38"/>
      <c r="F661" s="39"/>
      <c r="H661" s="7"/>
    </row>
    <row r="662" spans="1:8" x14ac:dyDescent="0.2">
      <c r="A662" s="15"/>
      <c r="D662" s="38"/>
      <c r="E662" s="38"/>
      <c r="F662" s="39"/>
      <c r="H662" s="7"/>
    </row>
    <row r="663" spans="1:8" x14ac:dyDescent="0.2">
      <c r="A663" s="15"/>
      <c r="D663" s="38"/>
      <c r="E663" s="38"/>
      <c r="F663" s="39"/>
      <c r="H663" s="7"/>
    </row>
    <row r="664" spans="1:8" x14ac:dyDescent="0.2">
      <c r="A664" s="15"/>
      <c r="D664" s="38"/>
      <c r="E664" s="38"/>
      <c r="F664" s="39"/>
      <c r="H664" s="7"/>
    </row>
    <row r="665" spans="1:8" x14ac:dyDescent="0.2">
      <c r="A665" s="15"/>
      <c r="D665" s="38"/>
      <c r="E665" s="38"/>
      <c r="F665" s="39"/>
      <c r="H665" s="7"/>
    </row>
    <row r="666" spans="1:8" x14ac:dyDescent="0.2">
      <c r="A666" s="15"/>
      <c r="D666" s="38"/>
      <c r="E666" s="38"/>
      <c r="F666" s="39"/>
      <c r="H666" s="7"/>
    </row>
    <row r="667" spans="1:8" x14ac:dyDescent="0.2">
      <c r="A667" s="15"/>
      <c r="D667" s="38"/>
      <c r="E667" s="38"/>
      <c r="F667" s="39"/>
      <c r="H667" s="7"/>
    </row>
    <row r="668" spans="1:8" x14ac:dyDescent="0.2">
      <c r="A668" s="15"/>
      <c r="D668" s="38"/>
      <c r="E668" s="38"/>
      <c r="F668" s="39"/>
      <c r="H668" s="7"/>
    </row>
    <row r="669" spans="1:8" x14ac:dyDescent="0.2">
      <c r="A669" s="15"/>
      <c r="D669" s="38"/>
      <c r="E669" s="38"/>
      <c r="F669" s="39"/>
      <c r="H669" s="7"/>
    </row>
    <row r="670" spans="1:8" x14ac:dyDescent="0.2">
      <c r="A670" s="15"/>
      <c r="D670" s="38"/>
      <c r="E670" s="38"/>
      <c r="F670" s="39"/>
      <c r="H670" s="7"/>
    </row>
    <row r="671" spans="1:8" x14ac:dyDescent="0.2">
      <c r="A671" s="15"/>
      <c r="D671" s="38"/>
      <c r="E671" s="38"/>
      <c r="F671" s="39"/>
      <c r="H671" s="7"/>
    </row>
    <row r="672" spans="1:8" x14ac:dyDescent="0.2">
      <c r="A672" s="15"/>
      <c r="D672" s="38"/>
      <c r="E672" s="38"/>
      <c r="F672" s="39"/>
      <c r="H672" s="7"/>
    </row>
    <row r="673" spans="1:8" x14ac:dyDescent="0.2">
      <c r="A673" s="15"/>
      <c r="D673" s="38"/>
      <c r="E673" s="38"/>
      <c r="F673" s="39"/>
      <c r="H673" s="7"/>
    </row>
    <row r="674" spans="1:8" x14ac:dyDescent="0.2">
      <c r="A674" s="15"/>
      <c r="D674" s="38"/>
      <c r="E674" s="38"/>
      <c r="F674" s="39"/>
      <c r="H674" s="7"/>
    </row>
    <row r="675" spans="1:8" x14ac:dyDescent="0.2">
      <c r="A675" s="15"/>
      <c r="D675" s="38"/>
      <c r="E675" s="38"/>
      <c r="F675" s="39"/>
      <c r="H675" s="7"/>
    </row>
    <row r="676" spans="1:8" x14ac:dyDescent="0.2">
      <c r="A676" s="15"/>
      <c r="D676" s="38"/>
      <c r="E676" s="38"/>
      <c r="F676" s="39"/>
      <c r="H676" s="7"/>
    </row>
    <row r="677" spans="1:8" x14ac:dyDescent="0.2">
      <c r="A677" s="15"/>
      <c r="D677" s="38"/>
      <c r="E677" s="38"/>
      <c r="F677" s="39"/>
      <c r="H677" s="7"/>
    </row>
    <row r="678" spans="1:8" x14ac:dyDescent="0.2">
      <c r="A678" s="15"/>
      <c r="D678" s="38"/>
      <c r="E678" s="38"/>
      <c r="F678" s="39"/>
      <c r="H678" s="7"/>
    </row>
    <row r="679" spans="1:8" x14ac:dyDescent="0.2">
      <c r="A679" s="15"/>
      <c r="D679" s="38"/>
      <c r="E679" s="38"/>
      <c r="F679" s="39"/>
      <c r="H679" s="7"/>
    </row>
    <row r="680" spans="1:8" x14ac:dyDescent="0.2">
      <c r="A680" s="15"/>
      <c r="D680" s="38"/>
      <c r="E680" s="38"/>
      <c r="F680" s="39"/>
      <c r="H680" s="7"/>
    </row>
    <row r="681" spans="1:8" x14ac:dyDescent="0.2">
      <c r="A681" s="15"/>
      <c r="D681" s="38"/>
      <c r="E681" s="38"/>
      <c r="F681" s="39"/>
      <c r="H681" s="7"/>
    </row>
    <row r="682" spans="1:8" x14ac:dyDescent="0.2">
      <c r="A682" s="15"/>
      <c r="D682" s="38"/>
      <c r="E682" s="38"/>
      <c r="F682" s="39"/>
      <c r="H682" s="7"/>
    </row>
    <row r="683" spans="1:8" x14ac:dyDescent="0.2">
      <c r="A683" s="15"/>
      <c r="D683" s="38"/>
      <c r="E683" s="38"/>
      <c r="F683" s="39"/>
      <c r="H683" s="7"/>
    </row>
    <row r="684" spans="1:8" x14ac:dyDescent="0.2">
      <c r="A684" s="15"/>
      <c r="D684" s="38"/>
      <c r="E684" s="38"/>
      <c r="F684" s="39"/>
      <c r="H684" s="7"/>
    </row>
    <row r="685" spans="1:8" x14ac:dyDescent="0.2">
      <c r="A685" s="15"/>
      <c r="D685" s="38"/>
      <c r="E685" s="38"/>
      <c r="F685" s="39"/>
      <c r="H685" s="7"/>
    </row>
    <row r="686" spans="1:8" x14ac:dyDescent="0.2">
      <c r="A686" s="15"/>
      <c r="D686" s="38"/>
      <c r="E686" s="38"/>
      <c r="F686" s="39"/>
      <c r="H686" s="7"/>
    </row>
    <row r="687" spans="1:8" x14ac:dyDescent="0.2">
      <c r="A687" s="15"/>
      <c r="D687" s="38"/>
      <c r="E687" s="38"/>
      <c r="F687" s="39"/>
      <c r="H687" s="7"/>
    </row>
    <row r="688" spans="1:8" x14ac:dyDescent="0.2">
      <c r="A688" s="15"/>
      <c r="D688" s="38"/>
      <c r="E688" s="38"/>
      <c r="F688" s="39"/>
      <c r="H688" s="7"/>
    </row>
    <row r="689" spans="1:8" x14ac:dyDescent="0.2">
      <c r="A689" s="15"/>
      <c r="D689" s="38"/>
      <c r="E689" s="38"/>
      <c r="F689" s="39"/>
      <c r="H689" s="7"/>
    </row>
    <row r="690" spans="1:8" x14ac:dyDescent="0.2">
      <c r="A690" s="15"/>
      <c r="D690" s="38"/>
      <c r="E690" s="38"/>
      <c r="F690" s="39"/>
      <c r="H690" s="7"/>
    </row>
    <row r="691" spans="1:8" x14ac:dyDescent="0.2">
      <c r="A691" s="15"/>
      <c r="D691" s="38"/>
      <c r="E691" s="38"/>
      <c r="F691" s="39"/>
      <c r="H691" s="7"/>
    </row>
    <row r="692" spans="1:8" x14ac:dyDescent="0.2">
      <c r="A692" s="15"/>
      <c r="D692" s="38"/>
      <c r="E692" s="38"/>
      <c r="F692" s="39"/>
      <c r="H692" s="7"/>
    </row>
    <row r="693" spans="1:8" x14ac:dyDescent="0.2">
      <c r="A693" s="15"/>
      <c r="D693" s="38"/>
      <c r="E693" s="38"/>
      <c r="F693" s="39"/>
      <c r="H693" s="7"/>
    </row>
    <row r="694" spans="1:8" x14ac:dyDescent="0.2">
      <c r="A694" s="15"/>
      <c r="D694" s="38"/>
      <c r="E694" s="38"/>
      <c r="F694" s="39"/>
      <c r="H694" s="7"/>
    </row>
    <row r="695" spans="1:8" x14ac:dyDescent="0.2">
      <c r="A695" s="15"/>
      <c r="D695" s="38"/>
      <c r="E695" s="38"/>
      <c r="F695" s="39"/>
      <c r="H695" s="7"/>
    </row>
    <row r="696" spans="1:8" x14ac:dyDescent="0.2">
      <c r="A696" s="15"/>
      <c r="D696" s="38"/>
      <c r="E696" s="38"/>
      <c r="F696" s="39"/>
      <c r="H696" s="7"/>
    </row>
    <row r="697" spans="1:8" x14ac:dyDescent="0.2">
      <c r="A697" s="15"/>
      <c r="D697" s="38"/>
      <c r="E697" s="38"/>
      <c r="F697" s="39"/>
      <c r="H697" s="7"/>
    </row>
    <row r="698" spans="1:8" x14ac:dyDescent="0.2">
      <c r="A698" s="15"/>
      <c r="D698" s="38"/>
      <c r="E698" s="38"/>
      <c r="F698" s="39"/>
      <c r="H698" s="7"/>
    </row>
    <row r="699" spans="1:8" x14ac:dyDescent="0.2">
      <c r="A699" s="15"/>
      <c r="D699" s="38"/>
      <c r="E699" s="38"/>
      <c r="F699" s="39"/>
      <c r="H699" s="7"/>
    </row>
    <row r="700" spans="1:8" x14ac:dyDescent="0.2">
      <c r="A700" s="15"/>
      <c r="D700" s="38"/>
      <c r="E700" s="38"/>
      <c r="F700" s="39"/>
      <c r="H700" s="7"/>
    </row>
    <row r="701" spans="1:8" x14ac:dyDescent="0.2">
      <c r="A701" s="15"/>
      <c r="D701" s="38"/>
      <c r="E701" s="38"/>
      <c r="F701" s="39"/>
      <c r="H701" s="7"/>
    </row>
    <row r="702" spans="1:8" x14ac:dyDescent="0.2">
      <c r="A702" s="15"/>
      <c r="D702" s="38"/>
      <c r="E702" s="38"/>
      <c r="F702" s="39"/>
      <c r="H702" s="7"/>
    </row>
    <row r="703" spans="1:8" x14ac:dyDescent="0.2">
      <c r="A703" s="15"/>
      <c r="D703" s="38"/>
      <c r="E703" s="38"/>
      <c r="F703" s="39"/>
      <c r="H703" s="7"/>
    </row>
    <row r="704" spans="1:8" x14ac:dyDescent="0.2">
      <c r="A704" s="15"/>
      <c r="D704" s="38"/>
      <c r="E704" s="38"/>
      <c r="F704" s="39"/>
      <c r="H704" s="7"/>
    </row>
    <row r="705" spans="1:8" x14ac:dyDescent="0.2">
      <c r="A705" s="15"/>
      <c r="D705" s="38"/>
      <c r="E705" s="38"/>
      <c r="F705" s="39"/>
      <c r="H705" s="7"/>
    </row>
    <row r="706" spans="1:8" x14ac:dyDescent="0.2">
      <c r="A706" s="15"/>
      <c r="D706" s="38"/>
      <c r="E706" s="38"/>
      <c r="F706" s="39"/>
      <c r="H706" s="7"/>
    </row>
    <row r="707" spans="1:8" x14ac:dyDescent="0.2">
      <c r="A707" s="15"/>
      <c r="D707" s="38"/>
      <c r="E707" s="38"/>
      <c r="F707" s="39"/>
      <c r="H707" s="7"/>
    </row>
    <row r="708" spans="1:8" x14ac:dyDescent="0.2">
      <c r="A708" s="15"/>
      <c r="D708" s="38"/>
      <c r="E708" s="38"/>
      <c r="F708" s="39"/>
      <c r="H708" s="7"/>
    </row>
    <row r="709" spans="1:8" x14ac:dyDescent="0.2">
      <c r="A709" s="15"/>
      <c r="D709" s="38"/>
      <c r="E709" s="38"/>
      <c r="F709" s="39"/>
      <c r="H709" s="7"/>
    </row>
    <row r="710" spans="1:8" x14ac:dyDescent="0.2">
      <c r="A710" s="15"/>
      <c r="D710" s="38"/>
      <c r="E710" s="38"/>
      <c r="F710" s="39"/>
      <c r="H710" s="7"/>
    </row>
    <row r="711" spans="1:8" x14ac:dyDescent="0.2">
      <c r="A711" s="15"/>
      <c r="D711" s="38"/>
      <c r="E711" s="38"/>
      <c r="F711" s="39"/>
      <c r="H711" s="7"/>
    </row>
    <row r="712" spans="1:8" x14ac:dyDescent="0.2">
      <c r="A712" s="15"/>
      <c r="D712" s="38"/>
      <c r="E712" s="38"/>
      <c r="F712" s="39"/>
      <c r="H712" s="7"/>
    </row>
    <row r="713" spans="1:8" x14ac:dyDescent="0.2">
      <c r="A713" s="15"/>
      <c r="D713" s="38"/>
      <c r="E713" s="38"/>
      <c r="F713" s="39"/>
      <c r="H713" s="7"/>
    </row>
    <row r="714" spans="1:8" x14ac:dyDescent="0.2">
      <c r="A714" s="15"/>
      <c r="D714" s="38"/>
      <c r="E714" s="38"/>
      <c r="F714" s="39"/>
      <c r="H714" s="7"/>
    </row>
    <row r="715" spans="1:8" x14ac:dyDescent="0.2">
      <c r="A715" s="15"/>
      <c r="D715" s="38"/>
      <c r="E715" s="38"/>
      <c r="F715" s="39"/>
      <c r="H715" s="7"/>
    </row>
    <row r="716" spans="1:8" x14ac:dyDescent="0.2">
      <c r="A716" s="15"/>
      <c r="D716" s="38"/>
      <c r="E716" s="38"/>
      <c r="F716" s="39"/>
      <c r="H716" s="7"/>
    </row>
    <row r="717" spans="1:8" x14ac:dyDescent="0.2">
      <c r="A717" s="15"/>
      <c r="D717" s="38"/>
      <c r="E717" s="38"/>
      <c r="F717" s="39"/>
      <c r="H717" s="7"/>
    </row>
    <row r="718" spans="1:8" x14ac:dyDescent="0.2">
      <c r="A718" s="15"/>
      <c r="D718" s="38"/>
      <c r="E718" s="38"/>
      <c r="F718" s="39"/>
      <c r="H718" s="7"/>
    </row>
    <row r="719" spans="1:8" x14ac:dyDescent="0.2">
      <c r="A719" s="15"/>
      <c r="D719" s="38"/>
      <c r="E719" s="38"/>
      <c r="F719" s="39"/>
      <c r="H719" s="7"/>
    </row>
    <row r="720" spans="1:8" x14ac:dyDescent="0.2">
      <c r="A720" s="15"/>
      <c r="D720" s="38"/>
      <c r="E720" s="38"/>
      <c r="F720" s="39"/>
      <c r="H720" s="7"/>
    </row>
    <row r="721" spans="1:8" x14ac:dyDescent="0.2">
      <c r="A721" s="15"/>
      <c r="D721" s="38"/>
      <c r="E721" s="38"/>
      <c r="F721" s="39"/>
      <c r="H721" s="7"/>
    </row>
    <row r="722" spans="1:8" x14ac:dyDescent="0.2">
      <c r="A722" s="15"/>
      <c r="D722" s="38"/>
      <c r="E722" s="38"/>
      <c r="F722" s="39"/>
      <c r="H722" s="7"/>
    </row>
    <row r="723" spans="1:8" x14ac:dyDescent="0.2">
      <c r="A723" s="15"/>
      <c r="D723" s="38"/>
      <c r="E723" s="38"/>
      <c r="F723" s="39"/>
      <c r="H723" s="7"/>
    </row>
    <row r="724" spans="1:8" x14ac:dyDescent="0.2">
      <c r="A724" s="15"/>
      <c r="D724" s="38"/>
      <c r="E724" s="38"/>
      <c r="F724" s="39"/>
      <c r="H724" s="7"/>
    </row>
    <row r="725" spans="1:8" x14ac:dyDescent="0.2">
      <c r="A725" s="15"/>
      <c r="D725" s="38"/>
      <c r="E725" s="38"/>
      <c r="F725" s="39"/>
      <c r="H725" s="7"/>
    </row>
    <row r="726" spans="1:8" x14ac:dyDescent="0.2">
      <c r="A726" s="15"/>
      <c r="D726" s="38"/>
      <c r="E726" s="38"/>
      <c r="F726" s="39"/>
      <c r="H726" s="7"/>
    </row>
    <row r="727" spans="1:8" x14ac:dyDescent="0.2">
      <c r="A727" s="15"/>
      <c r="D727" s="38"/>
      <c r="E727" s="38"/>
      <c r="F727" s="39"/>
      <c r="H727" s="7"/>
    </row>
    <row r="728" spans="1:8" x14ac:dyDescent="0.2">
      <c r="A728" s="15"/>
      <c r="D728" s="38"/>
      <c r="E728" s="38"/>
      <c r="F728" s="39"/>
      <c r="H728" s="7"/>
    </row>
    <row r="729" spans="1:8" x14ac:dyDescent="0.2">
      <c r="A729" s="15"/>
      <c r="D729" s="38"/>
      <c r="E729" s="38"/>
      <c r="F729" s="39"/>
      <c r="H729" s="7"/>
    </row>
    <row r="730" spans="1:8" x14ac:dyDescent="0.2">
      <c r="A730" s="15"/>
      <c r="D730" s="38"/>
      <c r="E730" s="38"/>
      <c r="F730" s="39"/>
      <c r="H730" s="7"/>
    </row>
    <row r="731" spans="1:8" x14ac:dyDescent="0.2">
      <c r="A731" s="15"/>
      <c r="D731" s="38"/>
      <c r="E731" s="38"/>
      <c r="F731" s="39"/>
      <c r="H731" s="7"/>
    </row>
    <row r="732" spans="1:8" x14ac:dyDescent="0.2">
      <c r="A732" s="15"/>
      <c r="D732" s="38"/>
      <c r="E732" s="38"/>
      <c r="F732" s="39"/>
      <c r="H732" s="7"/>
    </row>
    <row r="733" spans="1:8" x14ac:dyDescent="0.2">
      <c r="A733" s="15"/>
      <c r="D733" s="38"/>
      <c r="E733" s="38"/>
      <c r="F733" s="39"/>
      <c r="H733" s="7"/>
    </row>
    <row r="734" spans="1:8" x14ac:dyDescent="0.2">
      <c r="A734" s="15"/>
      <c r="D734" s="38"/>
      <c r="E734" s="38"/>
      <c r="F734" s="39"/>
      <c r="H734" s="7"/>
    </row>
    <row r="735" spans="1:8" x14ac:dyDescent="0.2">
      <c r="A735" s="15"/>
      <c r="D735" s="38"/>
      <c r="E735" s="38"/>
      <c r="F735" s="39"/>
      <c r="H735" s="7"/>
    </row>
    <row r="736" spans="1:8" x14ac:dyDescent="0.2">
      <c r="A736" s="15"/>
      <c r="D736" s="38"/>
      <c r="E736" s="38"/>
      <c r="F736" s="39"/>
      <c r="H736" s="7"/>
    </row>
    <row r="737" spans="1:8" x14ac:dyDescent="0.2">
      <c r="A737" s="15"/>
      <c r="D737" s="38"/>
      <c r="E737" s="38"/>
      <c r="F737" s="39"/>
      <c r="H737" s="7"/>
    </row>
    <row r="738" spans="1:8" x14ac:dyDescent="0.2">
      <c r="A738" s="15"/>
      <c r="D738" s="38"/>
      <c r="E738" s="38"/>
      <c r="F738" s="39"/>
      <c r="H738" s="7"/>
    </row>
    <row r="739" spans="1:8" x14ac:dyDescent="0.2">
      <c r="A739" s="15"/>
      <c r="D739" s="38"/>
      <c r="E739" s="38"/>
      <c r="F739" s="39"/>
      <c r="H739" s="7"/>
    </row>
    <row r="740" spans="1:8" x14ac:dyDescent="0.2">
      <c r="A740" s="15"/>
      <c r="D740" s="38"/>
      <c r="E740" s="38"/>
      <c r="F740" s="39"/>
      <c r="H740" s="7"/>
    </row>
    <row r="741" spans="1:8" x14ac:dyDescent="0.2">
      <c r="A741" s="15"/>
      <c r="D741" s="38"/>
      <c r="E741" s="38"/>
      <c r="F741" s="39"/>
      <c r="H741" s="7"/>
    </row>
    <row r="742" spans="1:8" x14ac:dyDescent="0.2">
      <c r="A742" s="15"/>
      <c r="D742" s="38"/>
      <c r="E742" s="38"/>
      <c r="F742" s="39"/>
      <c r="H742" s="7"/>
    </row>
    <row r="743" spans="1:8" x14ac:dyDescent="0.2">
      <c r="A743" s="15"/>
      <c r="D743" s="38"/>
      <c r="E743" s="38"/>
      <c r="F743" s="39"/>
      <c r="H743" s="7"/>
    </row>
    <row r="744" spans="1:8" x14ac:dyDescent="0.2">
      <c r="A744" s="15"/>
      <c r="D744" s="38"/>
      <c r="E744" s="38"/>
      <c r="F744" s="39"/>
      <c r="H744" s="7"/>
    </row>
    <row r="745" spans="1:8" x14ac:dyDescent="0.2">
      <c r="A745" s="15"/>
      <c r="D745" s="38"/>
      <c r="E745" s="38"/>
      <c r="F745" s="39"/>
      <c r="H745" s="7"/>
    </row>
    <row r="746" spans="1:8" x14ac:dyDescent="0.2">
      <c r="A746" s="15"/>
      <c r="D746" s="38"/>
      <c r="E746" s="38"/>
      <c r="F746" s="39"/>
      <c r="H746" s="7"/>
    </row>
    <row r="747" spans="1:8" x14ac:dyDescent="0.2">
      <c r="A747" s="15"/>
      <c r="D747" s="38"/>
      <c r="E747" s="38"/>
      <c r="F747" s="39"/>
      <c r="H747" s="7"/>
    </row>
    <row r="748" spans="1:8" x14ac:dyDescent="0.2">
      <c r="A748" s="15"/>
      <c r="D748" s="38"/>
      <c r="E748" s="38"/>
      <c r="F748" s="39"/>
      <c r="H748" s="7"/>
    </row>
    <row r="749" spans="1:8" x14ac:dyDescent="0.2">
      <c r="A749" s="15"/>
      <c r="D749" s="38"/>
      <c r="E749" s="38"/>
      <c r="F749" s="39"/>
      <c r="H749" s="7"/>
    </row>
    <row r="750" spans="1:8" x14ac:dyDescent="0.2">
      <c r="A750" s="15"/>
      <c r="D750" s="38"/>
      <c r="E750" s="38"/>
      <c r="F750" s="39"/>
      <c r="H750" s="7"/>
    </row>
    <row r="751" spans="1:8" x14ac:dyDescent="0.2">
      <c r="A751" s="15"/>
      <c r="D751" s="38"/>
      <c r="E751" s="38"/>
      <c r="F751" s="39"/>
      <c r="H751" s="7"/>
    </row>
    <row r="752" spans="1:8" x14ac:dyDescent="0.2">
      <c r="A752" s="15"/>
      <c r="D752" s="38"/>
      <c r="E752" s="38"/>
      <c r="F752" s="39"/>
      <c r="H752" s="7"/>
    </row>
    <row r="753" spans="1:8" x14ac:dyDescent="0.2">
      <c r="A753" s="15"/>
      <c r="D753" s="38"/>
      <c r="E753" s="38"/>
      <c r="F753" s="39"/>
      <c r="H753" s="7"/>
    </row>
    <row r="754" spans="1:8" x14ac:dyDescent="0.2">
      <c r="A754" s="15"/>
      <c r="D754" s="38"/>
      <c r="E754" s="38"/>
      <c r="F754" s="39"/>
      <c r="H754" s="7"/>
    </row>
    <row r="755" spans="1:8" x14ac:dyDescent="0.2">
      <c r="A755" s="15"/>
      <c r="D755" s="38"/>
      <c r="E755" s="38"/>
      <c r="F755" s="39"/>
      <c r="H755" s="7"/>
    </row>
    <row r="756" spans="1:8" x14ac:dyDescent="0.2">
      <c r="A756" s="15"/>
      <c r="D756" s="38"/>
      <c r="E756" s="38"/>
      <c r="F756" s="39"/>
      <c r="H756" s="7"/>
    </row>
    <row r="757" spans="1:8" x14ac:dyDescent="0.2">
      <c r="A757" s="15"/>
      <c r="D757" s="38"/>
      <c r="E757" s="38"/>
      <c r="F757" s="39"/>
      <c r="H757" s="7"/>
    </row>
    <row r="758" spans="1:8" x14ac:dyDescent="0.2">
      <c r="A758" s="15"/>
      <c r="D758" s="38"/>
      <c r="E758" s="38"/>
      <c r="F758" s="39"/>
      <c r="H758" s="7"/>
    </row>
    <row r="759" spans="1:8" x14ac:dyDescent="0.2">
      <c r="A759" s="15"/>
      <c r="D759" s="38"/>
      <c r="E759" s="38"/>
      <c r="F759" s="39"/>
      <c r="H759" s="7"/>
    </row>
    <row r="760" spans="1:8" x14ac:dyDescent="0.2">
      <c r="A760" s="15"/>
      <c r="D760" s="38"/>
      <c r="E760" s="38"/>
      <c r="F760" s="39"/>
      <c r="H760" s="7"/>
    </row>
    <row r="761" spans="1:8" x14ac:dyDescent="0.2">
      <c r="A761" s="15"/>
      <c r="D761" s="38"/>
      <c r="E761" s="38"/>
      <c r="F761" s="39"/>
      <c r="H761" s="7"/>
    </row>
    <row r="762" spans="1:8" x14ac:dyDescent="0.2">
      <c r="A762" s="15"/>
      <c r="D762" s="38"/>
      <c r="E762" s="38"/>
      <c r="F762" s="39"/>
      <c r="H762" s="7"/>
    </row>
    <row r="763" spans="1:8" x14ac:dyDescent="0.2">
      <c r="A763" s="15"/>
      <c r="D763" s="38"/>
      <c r="E763" s="38"/>
      <c r="F763" s="39"/>
      <c r="H763" s="7"/>
    </row>
    <row r="764" spans="1:8" x14ac:dyDescent="0.2">
      <c r="A764" s="15"/>
      <c r="D764" s="38"/>
      <c r="E764" s="38"/>
      <c r="F764" s="39"/>
      <c r="H764" s="7"/>
    </row>
    <row r="765" spans="1:8" x14ac:dyDescent="0.2">
      <c r="A765" s="15"/>
      <c r="D765" s="38"/>
      <c r="E765" s="38"/>
      <c r="F765" s="39"/>
      <c r="H765" s="7"/>
    </row>
    <row r="766" spans="1:8" x14ac:dyDescent="0.2">
      <c r="A766" s="15"/>
      <c r="D766" s="38"/>
      <c r="E766" s="38"/>
      <c r="F766" s="39"/>
      <c r="H766" s="7"/>
    </row>
    <row r="767" spans="1:8" x14ac:dyDescent="0.2">
      <c r="A767" s="15"/>
      <c r="D767" s="38"/>
      <c r="E767" s="38"/>
      <c r="F767" s="39"/>
      <c r="H767" s="7"/>
    </row>
    <row r="768" spans="1:8" x14ac:dyDescent="0.2">
      <c r="A768" s="15"/>
      <c r="D768" s="38"/>
      <c r="E768" s="38"/>
      <c r="F768" s="39"/>
      <c r="H768" s="7"/>
    </row>
    <row r="769" spans="1:8" x14ac:dyDescent="0.2">
      <c r="A769" s="15"/>
      <c r="D769" s="38"/>
      <c r="E769" s="38"/>
      <c r="F769" s="39"/>
      <c r="H769" s="7"/>
    </row>
    <row r="770" spans="1:8" x14ac:dyDescent="0.2">
      <c r="A770" s="15"/>
      <c r="D770" s="38"/>
      <c r="E770" s="38"/>
      <c r="F770" s="39"/>
      <c r="H770" s="7"/>
    </row>
    <row r="771" spans="1:8" x14ac:dyDescent="0.2">
      <c r="A771" s="15"/>
      <c r="D771" s="38"/>
      <c r="E771" s="38"/>
      <c r="F771" s="39"/>
      <c r="H771" s="7"/>
    </row>
    <row r="772" spans="1:8" x14ac:dyDescent="0.2">
      <c r="A772" s="15"/>
      <c r="D772" s="38"/>
      <c r="E772" s="38"/>
      <c r="F772" s="39"/>
      <c r="H772" s="7"/>
    </row>
    <row r="773" spans="1:8" x14ac:dyDescent="0.2">
      <c r="A773" s="15"/>
      <c r="D773" s="38"/>
      <c r="E773" s="38"/>
      <c r="F773" s="39"/>
      <c r="H773" s="7"/>
    </row>
    <row r="774" spans="1:8" x14ac:dyDescent="0.2">
      <c r="A774" s="15"/>
      <c r="D774" s="38"/>
      <c r="E774" s="38"/>
      <c r="F774" s="39"/>
      <c r="H774" s="7"/>
    </row>
    <row r="775" spans="1:8" x14ac:dyDescent="0.2">
      <c r="A775" s="15"/>
      <c r="D775" s="38"/>
      <c r="E775" s="38"/>
      <c r="F775" s="39"/>
      <c r="H775" s="7"/>
    </row>
    <row r="776" spans="1:8" x14ac:dyDescent="0.2">
      <c r="A776" s="15"/>
      <c r="D776" s="38"/>
      <c r="E776" s="38"/>
      <c r="F776" s="39"/>
      <c r="H776" s="7"/>
    </row>
    <row r="777" spans="1:8" x14ac:dyDescent="0.2">
      <c r="A777" s="15"/>
      <c r="D777" s="38"/>
      <c r="E777" s="38"/>
      <c r="F777" s="39"/>
      <c r="H777" s="7"/>
    </row>
    <row r="778" spans="1:8" x14ac:dyDescent="0.2">
      <c r="A778" s="15"/>
      <c r="D778" s="38"/>
      <c r="E778" s="38"/>
      <c r="F778" s="39"/>
      <c r="H778" s="7"/>
    </row>
    <row r="779" spans="1:8" x14ac:dyDescent="0.2">
      <c r="A779" s="15"/>
      <c r="D779" s="38"/>
      <c r="E779" s="38"/>
      <c r="F779" s="39"/>
      <c r="H779" s="7"/>
    </row>
    <row r="780" spans="1:8" x14ac:dyDescent="0.2">
      <c r="A780" s="15"/>
      <c r="D780" s="38"/>
      <c r="E780" s="38"/>
      <c r="F780" s="39"/>
      <c r="H780" s="7"/>
    </row>
    <row r="781" spans="1:8" x14ac:dyDescent="0.2">
      <c r="A781" s="15"/>
      <c r="D781" s="38"/>
      <c r="E781" s="38"/>
      <c r="F781" s="39"/>
      <c r="H781" s="7"/>
    </row>
    <row r="782" spans="1:8" x14ac:dyDescent="0.2">
      <c r="A782" s="15"/>
      <c r="D782" s="38"/>
      <c r="E782" s="38"/>
      <c r="F782" s="39"/>
      <c r="H782" s="7"/>
    </row>
    <row r="783" spans="1:8" x14ac:dyDescent="0.2">
      <c r="A783" s="15"/>
      <c r="D783" s="38"/>
      <c r="E783" s="38"/>
      <c r="F783" s="39"/>
      <c r="H783" s="7"/>
    </row>
    <row r="784" spans="1:8" x14ac:dyDescent="0.2">
      <c r="A784" s="15"/>
      <c r="D784" s="38"/>
      <c r="E784" s="38"/>
      <c r="F784" s="39"/>
      <c r="H784" s="7"/>
    </row>
    <row r="785" spans="1:8" x14ac:dyDescent="0.2">
      <c r="A785" s="15"/>
      <c r="D785" s="38"/>
      <c r="E785" s="38"/>
      <c r="F785" s="39"/>
      <c r="H785" s="7"/>
    </row>
    <row r="786" spans="1:8" x14ac:dyDescent="0.2">
      <c r="A786" s="15"/>
      <c r="D786" s="38"/>
      <c r="E786" s="38"/>
      <c r="F786" s="39"/>
      <c r="H786" s="7"/>
    </row>
    <row r="787" spans="1:8" x14ac:dyDescent="0.2">
      <c r="A787" s="15"/>
      <c r="D787" s="38"/>
      <c r="E787" s="38"/>
      <c r="F787" s="39"/>
      <c r="H787" s="7"/>
    </row>
    <row r="788" spans="1:8" x14ac:dyDescent="0.2">
      <c r="A788" s="15"/>
      <c r="D788" s="38"/>
      <c r="E788" s="38"/>
      <c r="F788" s="39"/>
      <c r="H788" s="7"/>
    </row>
    <row r="789" spans="1:8" x14ac:dyDescent="0.2">
      <c r="A789" s="15"/>
      <c r="D789" s="38"/>
      <c r="E789" s="38"/>
      <c r="F789" s="39"/>
      <c r="H789" s="7"/>
    </row>
    <row r="790" spans="1:8" x14ac:dyDescent="0.2">
      <c r="A790" s="15"/>
      <c r="D790" s="38"/>
      <c r="E790" s="38"/>
      <c r="F790" s="39"/>
      <c r="H790" s="7"/>
    </row>
    <row r="791" spans="1:8" x14ac:dyDescent="0.2">
      <c r="A791" s="15"/>
      <c r="D791" s="38"/>
      <c r="E791" s="38"/>
      <c r="F791" s="39"/>
      <c r="H791" s="7"/>
    </row>
    <row r="792" spans="1:8" x14ac:dyDescent="0.2">
      <c r="A792" s="15"/>
      <c r="D792" s="38"/>
      <c r="E792" s="38"/>
      <c r="F792" s="39"/>
      <c r="H792" s="7"/>
    </row>
    <row r="793" spans="1:8" x14ac:dyDescent="0.2">
      <c r="A793" s="15"/>
      <c r="D793" s="38"/>
      <c r="E793" s="38"/>
      <c r="F793" s="39"/>
      <c r="H793" s="7"/>
    </row>
    <row r="794" spans="1:8" x14ac:dyDescent="0.2">
      <c r="A794" s="15"/>
      <c r="D794" s="38"/>
      <c r="E794" s="38"/>
      <c r="F794" s="39"/>
      <c r="H794" s="7"/>
    </row>
    <row r="795" spans="1:8" x14ac:dyDescent="0.2">
      <c r="A795" s="15"/>
      <c r="D795" s="38"/>
      <c r="E795" s="38"/>
      <c r="F795" s="39"/>
      <c r="H795" s="7"/>
    </row>
    <row r="796" spans="1:8" x14ac:dyDescent="0.2">
      <c r="A796" s="15"/>
      <c r="D796" s="38"/>
      <c r="E796" s="38"/>
      <c r="F796" s="39"/>
      <c r="H796" s="7"/>
    </row>
    <row r="797" spans="1:8" x14ac:dyDescent="0.2">
      <c r="A797" s="15"/>
      <c r="D797" s="38"/>
      <c r="E797" s="38"/>
      <c r="F797" s="39"/>
      <c r="H797" s="7"/>
    </row>
    <row r="798" spans="1:8" x14ac:dyDescent="0.2">
      <c r="A798" s="15"/>
      <c r="D798" s="38"/>
      <c r="E798" s="38"/>
      <c r="F798" s="39"/>
      <c r="H798" s="7"/>
    </row>
    <row r="799" spans="1:8" x14ac:dyDescent="0.2">
      <c r="A799" s="15"/>
      <c r="D799" s="38"/>
      <c r="E799" s="38"/>
      <c r="F799" s="39"/>
      <c r="H799" s="7"/>
    </row>
    <row r="800" spans="1:8" x14ac:dyDescent="0.2">
      <c r="A800" s="15"/>
      <c r="D800" s="38"/>
      <c r="E800" s="38"/>
      <c r="F800" s="39"/>
      <c r="H800" s="7"/>
    </row>
    <row r="801" spans="1:8" x14ac:dyDescent="0.2">
      <c r="A801" s="15"/>
      <c r="D801" s="38"/>
      <c r="E801" s="38"/>
      <c r="F801" s="39"/>
      <c r="H801" s="7"/>
    </row>
    <row r="802" spans="1:8" x14ac:dyDescent="0.2">
      <c r="A802" s="15"/>
      <c r="D802" s="38"/>
      <c r="E802" s="38"/>
      <c r="F802" s="39"/>
      <c r="H802" s="7"/>
    </row>
    <row r="803" spans="1:8" x14ac:dyDescent="0.2">
      <c r="A803" s="15"/>
      <c r="D803" s="38"/>
      <c r="E803" s="38"/>
      <c r="F803" s="39"/>
      <c r="H803" s="7"/>
    </row>
    <row r="804" spans="1:8" x14ac:dyDescent="0.2">
      <c r="A804" s="15"/>
      <c r="D804" s="38"/>
      <c r="E804" s="38"/>
      <c r="F804" s="39"/>
      <c r="H804" s="7"/>
    </row>
    <row r="805" spans="1:8" x14ac:dyDescent="0.2">
      <c r="A805" s="15"/>
      <c r="D805" s="38"/>
      <c r="E805" s="38"/>
      <c r="F805" s="39"/>
      <c r="H805" s="7"/>
    </row>
    <row r="806" spans="1:8" x14ac:dyDescent="0.2">
      <c r="A806" s="15"/>
      <c r="D806" s="38"/>
      <c r="E806" s="38"/>
      <c r="F806" s="39"/>
      <c r="H806" s="7"/>
    </row>
    <row r="807" spans="1:8" x14ac:dyDescent="0.2">
      <c r="A807" s="15"/>
      <c r="D807" s="38"/>
      <c r="E807" s="38"/>
      <c r="F807" s="39"/>
      <c r="H807" s="7"/>
    </row>
    <row r="808" spans="1:8" x14ac:dyDescent="0.2">
      <c r="A808" s="15"/>
      <c r="D808" s="38"/>
      <c r="E808" s="38"/>
      <c r="F808" s="39"/>
      <c r="H808" s="7"/>
    </row>
    <row r="809" spans="1:8" x14ac:dyDescent="0.2">
      <c r="A809" s="15"/>
      <c r="D809" s="38"/>
      <c r="E809" s="38"/>
      <c r="F809" s="39"/>
      <c r="H809" s="7"/>
    </row>
    <row r="810" spans="1:8" x14ac:dyDescent="0.2">
      <c r="A810" s="15"/>
      <c r="D810" s="38"/>
      <c r="E810" s="38"/>
      <c r="F810" s="39"/>
      <c r="H810" s="7"/>
    </row>
    <row r="811" spans="1:8" x14ac:dyDescent="0.2">
      <c r="A811" s="15"/>
      <c r="D811" s="38"/>
      <c r="E811" s="38"/>
      <c r="F811" s="39"/>
      <c r="H811" s="7"/>
    </row>
    <row r="812" spans="1:8" x14ac:dyDescent="0.2">
      <c r="A812" s="15"/>
      <c r="D812" s="38"/>
      <c r="E812" s="38"/>
      <c r="F812" s="39"/>
      <c r="H812" s="7"/>
    </row>
    <row r="813" spans="1:8" x14ac:dyDescent="0.2">
      <c r="A813" s="15"/>
      <c r="D813" s="38"/>
      <c r="E813" s="38"/>
      <c r="F813" s="39"/>
      <c r="H813" s="7"/>
    </row>
    <row r="814" spans="1:8" x14ac:dyDescent="0.2">
      <c r="A814" s="15"/>
      <c r="D814" s="38"/>
      <c r="E814" s="38"/>
      <c r="F814" s="39"/>
      <c r="H814" s="7"/>
    </row>
    <row r="815" spans="1:8" x14ac:dyDescent="0.2">
      <c r="A815" s="15"/>
      <c r="D815" s="38"/>
      <c r="E815" s="38"/>
      <c r="F815" s="39"/>
      <c r="H815" s="7"/>
    </row>
    <row r="816" spans="1:8" x14ac:dyDescent="0.2">
      <c r="A816" s="15"/>
      <c r="D816" s="38"/>
      <c r="E816" s="38"/>
      <c r="F816" s="39"/>
      <c r="H816" s="7"/>
    </row>
    <row r="817" spans="1:8" x14ac:dyDescent="0.2">
      <c r="A817" s="15"/>
      <c r="D817" s="38"/>
      <c r="E817" s="38"/>
      <c r="F817" s="39"/>
      <c r="H817" s="7"/>
    </row>
    <row r="818" spans="1:8" x14ac:dyDescent="0.2">
      <c r="A818" s="15"/>
      <c r="D818" s="38"/>
      <c r="E818" s="38"/>
      <c r="F818" s="39"/>
      <c r="H818" s="7"/>
    </row>
    <row r="819" spans="1:8" x14ac:dyDescent="0.2">
      <c r="A819" s="15"/>
      <c r="D819" s="38"/>
      <c r="E819" s="38"/>
      <c r="F819" s="39"/>
      <c r="H819" s="7"/>
    </row>
    <row r="820" spans="1:8" x14ac:dyDescent="0.2">
      <c r="A820" s="15"/>
      <c r="D820" s="38"/>
      <c r="E820" s="38"/>
      <c r="F820" s="39"/>
      <c r="H820" s="7"/>
    </row>
    <row r="821" spans="1:8" x14ac:dyDescent="0.2">
      <c r="A821" s="15"/>
      <c r="D821" s="38"/>
      <c r="E821" s="38"/>
      <c r="F821" s="39"/>
      <c r="H821" s="7"/>
    </row>
    <row r="822" spans="1:8" x14ac:dyDescent="0.2">
      <c r="A822" s="15"/>
      <c r="D822" s="38"/>
      <c r="E822" s="38"/>
      <c r="F822" s="39"/>
      <c r="H822" s="7"/>
    </row>
    <row r="823" spans="1:8" x14ac:dyDescent="0.2">
      <c r="A823" s="15"/>
      <c r="D823" s="38"/>
      <c r="E823" s="38"/>
      <c r="F823" s="39"/>
      <c r="H823" s="7"/>
    </row>
    <row r="824" spans="1:8" x14ac:dyDescent="0.2">
      <c r="A824" s="15"/>
      <c r="D824" s="38"/>
      <c r="E824" s="38"/>
      <c r="F824" s="39"/>
      <c r="H824" s="7"/>
    </row>
    <row r="825" spans="1:8" x14ac:dyDescent="0.2">
      <c r="A825" s="15"/>
      <c r="D825" s="38"/>
      <c r="E825" s="38"/>
      <c r="F825" s="39"/>
      <c r="H825" s="7"/>
    </row>
    <row r="826" spans="1:8" x14ac:dyDescent="0.2">
      <c r="A826" s="15"/>
      <c r="D826" s="38"/>
      <c r="E826" s="38"/>
      <c r="F826" s="39"/>
      <c r="H826" s="7"/>
    </row>
    <row r="827" spans="1:8" x14ac:dyDescent="0.2">
      <c r="A827" s="15"/>
      <c r="D827" s="38"/>
      <c r="E827" s="38"/>
      <c r="F827" s="39"/>
      <c r="H827" s="7"/>
    </row>
    <row r="828" spans="1:8" x14ac:dyDescent="0.2">
      <c r="A828" s="15"/>
      <c r="D828" s="38"/>
      <c r="E828" s="38"/>
      <c r="F828" s="39"/>
      <c r="H828" s="7"/>
    </row>
    <row r="829" spans="1:8" x14ac:dyDescent="0.2">
      <c r="A829" s="15"/>
      <c r="D829" s="38"/>
      <c r="E829" s="38"/>
      <c r="F829" s="39"/>
      <c r="H829" s="7"/>
    </row>
    <row r="830" spans="1:8" x14ac:dyDescent="0.2">
      <c r="A830" s="15"/>
      <c r="D830" s="38"/>
      <c r="E830" s="38"/>
      <c r="F830" s="39"/>
      <c r="H830" s="7"/>
    </row>
    <row r="831" spans="1:8" x14ac:dyDescent="0.2">
      <c r="A831" s="15"/>
      <c r="D831" s="38"/>
      <c r="E831" s="38"/>
      <c r="F831" s="39"/>
      <c r="H831" s="7"/>
    </row>
    <row r="832" spans="1:8" x14ac:dyDescent="0.2">
      <c r="A832" s="15"/>
      <c r="D832" s="38"/>
      <c r="E832" s="38"/>
      <c r="F832" s="39"/>
      <c r="H832" s="7"/>
    </row>
    <row r="833" spans="1:8" x14ac:dyDescent="0.2">
      <c r="A833" s="15"/>
      <c r="D833" s="38"/>
      <c r="E833" s="38"/>
      <c r="F833" s="39"/>
      <c r="H833" s="7"/>
    </row>
    <row r="834" spans="1:8" x14ac:dyDescent="0.2">
      <c r="A834" s="15"/>
      <c r="D834" s="38"/>
      <c r="E834" s="38"/>
      <c r="F834" s="39"/>
      <c r="H834" s="7"/>
    </row>
    <row r="835" spans="1:8" x14ac:dyDescent="0.2">
      <c r="A835" s="15"/>
      <c r="D835" s="38"/>
      <c r="E835" s="38"/>
      <c r="F835" s="39"/>
      <c r="H835" s="7"/>
    </row>
    <row r="836" spans="1:8" x14ac:dyDescent="0.2">
      <c r="A836" s="15"/>
      <c r="D836" s="38"/>
      <c r="E836" s="38"/>
      <c r="F836" s="39"/>
      <c r="H836" s="7"/>
    </row>
    <row r="837" spans="1:8" x14ac:dyDescent="0.2">
      <c r="A837" s="15"/>
      <c r="D837" s="38"/>
      <c r="E837" s="38"/>
      <c r="F837" s="39"/>
      <c r="H837" s="7"/>
    </row>
    <row r="838" spans="1:8" x14ac:dyDescent="0.2">
      <c r="A838" s="15"/>
      <c r="D838" s="38"/>
      <c r="E838" s="38"/>
      <c r="F838" s="39"/>
      <c r="H838" s="7"/>
    </row>
    <row r="839" spans="1:8" x14ac:dyDescent="0.2">
      <c r="A839" s="15"/>
      <c r="D839" s="38"/>
      <c r="E839" s="38"/>
      <c r="F839" s="39"/>
      <c r="H839" s="7"/>
    </row>
    <row r="840" spans="1:8" x14ac:dyDescent="0.2">
      <c r="A840" s="15"/>
      <c r="D840" s="38"/>
      <c r="E840" s="38"/>
      <c r="F840" s="39"/>
      <c r="H840" s="7"/>
    </row>
    <row r="841" spans="1:8" x14ac:dyDescent="0.2">
      <c r="A841" s="15"/>
      <c r="D841" s="38"/>
      <c r="E841" s="38"/>
      <c r="F841" s="39"/>
      <c r="H841" s="7"/>
    </row>
    <row r="842" spans="1:8" x14ac:dyDescent="0.2">
      <c r="A842" s="15"/>
      <c r="D842" s="38"/>
      <c r="E842" s="38"/>
      <c r="F842" s="39"/>
      <c r="H842" s="7"/>
    </row>
    <row r="843" spans="1:8" x14ac:dyDescent="0.2">
      <c r="A843" s="15"/>
      <c r="D843" s="38"/>
      <c r="E843" s="38"/>
      <c r="F843" s="39"/>
      <c r="H843" s="7"/>
    </row>
    <row r="844" spans="1:8" x14ac:dyDescent="0.2">
      <c r="A844" s="15"/>
      <c r="D844" s="38"/>
      <c r="E844" s="38"/>
      <c r="F844" s="39"/>
      <c r="H844" s="7"/>
    </row>
    <row r="845" spans="1:8" x14ac:dyDescent="0.2">
      <c r="A845" s="15"/>
      <c r="D845" s="38"/>
      <c r="E845" s="38"/>
      <c r="F845" s="39"/>
      <c r="H845" s="7"/>
    </row>
    <row r="846" spans="1:8" x14ac:dyDescent="0.2">
      <c r="A846" s="15"/>
      <c r="D846" s="38"/>
      <c r="E846" s="38"/>
      <c r="F846" s="39"/>
      <c r="H846" s="7"/>
    </row>
    <row r="847" spans="1:8" x14ac:dyDescent="0.2">
      <c r="A847" s="15"/>
      <c r="D847" s="38"/>
      <c r="E847" s="38"/>
      <c r="F847" s="39"/>
      <c r="H847" s="7"/>
    </row>
    <row r="848" spans="1:8" x14ac:dyDescent="0.2">
      <c r="A848" s="15"/>
      <c r="D848" s="38"/>
      <c r="E848" s="38"/>
      <c r="F848" s="39"/>
      <c r="H848" s="7"/>
    </row>
    <row r="849" spans="1:8" x14ac:dyDescent="0.2">
      <c r="A849" s="15"/>
      <c r="D849" s="38"/>
      <c r="E849" s="38"/>
      <c r="F849" s="39"/>
      <c r="H849" s="7"/>
    </row>
    <row r="850" spans="1:8" x14ac:dyDescent="0.2">
      <c r="A850" s="15"/>
      <c r="D850" s="38"/>
      <c r="E850" s="38"/>
      <c r="F850" s="39"/>
      <c r="H850" s="7"/>
    </row>
    <row r="851" spans="1:8" x14ac:dyDescent="0.2">
      <c r="A851" s="15"/>
      <c r="D851" s="38"/>
      <c r="E851" s="38"/>
      <c r="F851" s="39"/>
      <c r="H851" s="7"/>
    </row>
    <row r="852" spans="1:8" x14ac:dyDescent="0.2">
      <c r="A852" s="15"/>
      <c r="D852" s="38"/>
      <c r="E852" s="38"/>
      <c r="F852" s="39"/>
      <c r="H852" s="7"/>
    </row>
    <row r="853" spans="1:8" x14ac:dyDescent="0.2">
      <c r="A853" s="15"/>
      <c r="D853" s="38"/>
      <c r="E853" s="38"/>
      <c r="F853" s="39"/>
      <c r="H853" s="7"/>
    </row>
    <row r="854" spans="1:8" x14ac:dyDescent="0.2">
      <c r="A854" s="15"/>
      <c r="D854" s="38"/>
      <c r="E854" s="38"/>
      <c r="F854" s="39"/>
      <c r="H854" s="7"/>
    </row>
    <row r="855" spans="1:8" x14ac:dyDescent="0.2">
      <c r="A855" s="15"/>
      <c r="D855" s="38"/>
      <c r="E855" s="38"/>
      <c r="F855" s="39"/>
      <c r="H855" s="7"/>
    </row>
    <row r="856" spans="1:8" x14ac:dyDescent="0.2">
      <c r="A856" s="15"/>
      <c r="D856" s="38"/>
      <c r="E856" s="38"/>
      <c r="F856" s="39"/>
      <c r="H856" s="7"/>
    </row>
    <row r="857" spans="1:8" x14ac:dyDescent="0.2">
      <c r="A857" s="15"/>
      <c r="D857" s="38"/>
      <c r="E857" s="38"/>
      <c r="F857" s="39"/>
      <c r="H857" s="7"/>
    </row>
    <row r="858" spans="1:8" x14ac:dyDescent="0.2">
      <c r="A858" s="15"/>
      <c r="D858" s="38"/>
      <c r="E858" s="38"/>
      <c r="F858" s="39"/>
      <c r="H858" s="7"/>
    </row>
    <row r="859" spans="1:8" x14ac:dyDescent="0.2">
      <c r="A859" s="15"/>
      <c r="D859" s="38"/>
      <c r="E859" s="38"/>
      <c r="F859" s="39"/>
      <c r="H859" s="7"/>
    </row>
    <row r="860" spans="1:8" x14ac:dyDescent="0.2">
      <c r="A860" s="15"/>
      <c r="D860" s="38"/>
      <c r="E860" s="38"/>
      <c r="F860" s="39"/>
      <c r="H860" s="7"/>
    </row>
    <row r="861" spans="1:8" x14ac:dyDescent="0.2">
      <c r="A861" s="15"/>
      <c r="D861" s="38"/>
      <c r="E861" s="38"/>
      <c r="F861" s="39"/>
      <c r="H861" s="7"/>
    </row>
    <row r="862" spans="1:8" x14ac:dyDescent="0.2">
      <c r="A862" s="15"/>
      <c r="D862" s="38"/>
      <c r="E862" s="38"/>
      <c r="F862" s="39"/>
      <c r="H862" s="7"/>
    </row>
    <row r="863" spans="1:8" x14ac:dyDescent="0.2">
      <c r="A863" s="15"/>
      <c r="D863" s="38"/>
      <c r="E863" s="38"/>
      <c r="F863" s="39"/>
      <c r="H863" s="7"/>
    </row>
    <row r="864" spans="1:8" x14ac:dyDescent="0.2">
      <c r="A864" s="15"/>
      <c r="D864" s="38"/>
      <c r="E864" s="38"/>
      <c r="F864" s="39"/>
      <c r="H864" s="7"/>
    </row>
    <row r="865" spans="1:8" x14ac:dyDescent="0.2">
      <c r="A865" s="15"/>
      <c r="D865" s="38"/>
      <c r="E865" s="38"/>
      <c r="F865" s="39"/>
      <c r="H865" s="7"/>
    </row>
    <row r="866" spans="1:8" x14ac:dyDescent="0.2">
      <c r="A866" s="15"/>
      <c r="D866" s="38"/>
      <c r="E866" s="38"/>
      <c r="F866" s="39"/>
      <c r="H866" s="7"/>
    </row>
    <row r="867" spans="1:8" x14ac:dyDescent="0.2">
      <c r="A867" s="15"/>
      <c r="D867" s="38"/>
      <c r="E867" s="38"/>
      <c r="F867" s="39"/>
      <c r="H867" s="7"/>
    </row>
    <row r="868" spans="1:8" x14ac:dyDescent="0.2">
      <c r="A868" s="15"/>
      <c r="D868" s="38"/>
      <c r="E868" s="38"/>
      <c r="F868" s="39"/>
      <c r="H868" s="7"/>
    </row>
    <row r="869" spans="1:8" x14ac:dyDescent="0.2">
      <c r="A869" s="15"/>
      <c r="D869" s="38"/>
      <c r="E869" s="38"/>
      <c r="F869" s="39"/>
      <c r="H869" s="7"/>
    </row>
    <row r="870" spans="1:8" x14ac:dyDescent="0.2">
      <c r="A870" s="15"/>
      <c r="D870" s="38"/>
      <c r="E870" s="38"/>
      <c r="F870" s="39"/>
      <c r="H870" s="7"/>
    </row>
    <row r="871" spans="1:8" x14ac:dyDescent="0.2">
      <c r="A871" s="15"/>
      <c r="D871" s="38"/>
      <c r="E871" s="38"/>
      <c r="F871" s="39"/>
      <c r="H871" s="7"/>
    </row>
    <row r="872" spans="1:8" x14ac:dyDescent="0.2">
      <c r="A872" s="15"/>
      <c r="D872" s="38"/>
      <c r="E872" s="38"/>
      <c r="F872" s="39"/>
      <c r="H872" s="7"/>
    </row>
    <row r="873" spans="1:8" x14ac:dyDescent="0.2">
      <c r="A873" s="15"/>
      <c r="D873" s="38"/>
      <c r="E873" s="38"/>
      <c r="F873" s="39"/>
      <c r="H873" s="7"/>
    </row>
    <row r="874" spans="1:8" x14ac:dyDescent="0.2">
      <c r="A874" s="15"/>
      <c r="D874" s="38"/>
      <c r="E874" s="38"/>
      <c r="F874" s="39"/>
      <c r="H874" s="7"/>
    </row>
    <row r="875" spans="1:8" x14ac:dyDescent="0.2">
      <c r="A875" s="15"/>
      <c r="D875" s="38"/>
      <c r="E875" s="38"/>
      <c r="F875" s="39"/>
      <c r="H875" s="7"/>
    </row>
    <row r="876" spans="1:8" x14ac:dyDescent="0.2">
      <c r="A876" s="15"/>
      <c r="D876" s="38"/>
      <c r="E876" s="38"/>
      <c r="F876" s="39"/>
      <c r="H876" s="7"/>
    </row>
    <row r="877" spans="1:8" x14ac:dyDescent="0.2">
      <c r="A877" s="15"/>
      <c r="D877" s="38"/>
      <c r="E877" s="38"/>
      <c r="F877" s="39"/>
      <c r="H877" s="7"/>
    </row>
    <row r="878" spans="1:8" x14ac:dyDescent="0.2">
      <c r="A878" s="15"/>
      <c r="D878" s="38"/>
      <c r="E878" s="38"/>
      <c r="F878" s="39"/>
      <c r="H878" s="7"/>
    </row>
    <row r="879" spans="1:8" x14ac:dyDescent="0.2">
      <c r="A879" s="15"/>
      <c r="D879" s="38"/>
      <c r="E879" s="38"/>
      <c r="F879" s="39"/>
      <c r="H879" s="7"/>
    </row>
    <row r="880" spans="1:8" x14ac:dyDescent="0.2">
      <c r="A880" s="15"/>
      <c r="D880" s="38"/>
      <c r="E880" s="38"/>
      <c r="F880" s="39"/>
      <c r="H880" s="7"/>
    </row>
    <row r="881" spans="1:8" x14ac:dyDescent="0.2">
      <c r="A881" s="15"/>
      <c r="D881" s="38"/>
      <c r="E881" s="38"/>
      <c r="F881" s="39"/>
      <c r="H881" s="7"/>
    </row>
    <row r="882" spans="1:8" x14ac:dyDescent="0.2">
      <c r="A882" s="15"/>
      <c r="D882" s="38"/>
      <c r="E882" s="38"/>
      <c r="F882" s="39"/>
      <c r="H882" s="7"/>
    </row>
    <row r="883" spans="1:8" x14ac:dyDescent="0.2">
      <c r="A883" s="15"/>
      <c r="D883" s="38"/>
      <c r="E883" s="38"/>
      <c r="F883" s="39"/>
      <c r="H883" s="7"/>
    </row>
    <row r="884" spans="1:8" x14ac:dyDescent="0.2">
      <c r="A884" s="15"/>
      <c r="D884" s="38"/>
      <c r="E884" s="38"/>
      <c r="F884" s="39"/>
      <c r="H884" s="7"/>
    </row>
    <row r="885" spans="1:8" x14ac:dyDescent="0.2">
      <c r="A885" s="15"/>
      <c r="D885" s="38"/>
      <c r="E885" s="38"/>
      <c r="F885" s="39"/>
      <c r="H885" s="7"/>
    </row>
    <row r="886" spans="1:8" x14ac:dyDescent="0.2">
      <c r="A886" s="15"/>
      <c r="D886" s="38"/>
      <c r="E886" s="38"/>
      <c r="F886" s="39"/>
      <c r="H886" s="7"/>
    </row>
    <row r="887" spans="1:8" x14ac:dyDescent="0.2">
      <c r="A887" s="15"/>
      <c r="D887" s="38"/>
      <c r="E887" s="38"/>
      <c r="F887" s="39"/>
      <c r="H887" s="7"/>
    </row>
    <row r="888" spans="1:8" x14ac:dyDescent="0.2">
      <c r="A888" s="15"/>
      <c r="D888" s="38"/>
      <c r="E888" s="38"/>
      <c r="F888" s="39"/>
      <c r="H888" s="7"/>
    </row>
    <row r="889" spans="1:8" x14ac:dyDescent="0.2">
      <c r="A889" s="15"/>
      <c r="D889" s="38"/>
      <c r="E889" s="38"/>
      <c r="F889" s="39"/>
      <c r="H889" s="7"/>
    </row>
    <row r="890" spans="1:8" x14ac:dyDescent="0.2">
      <c r="A890" s="15"/>
      <c r="D890" s="38"/>
      <c r="E890" s="38"/>
      <c r="F890" s="39"/>
      <c r="H890" s="7"/>
    </row>
    <row r="891" spans="1:8" x14ac:dyDescent="0.2">
      <c r="A891" s="15"/>
      <c r="D891" s="38"/>
      <c r="E891" s="38"/>
      <c r="F891" s="39"/>
      <c r="H891" s="7"/>
    </row>
    <row r="892" spans="1:8" x14ac:dyDescent="0.2">
      <c r="A892" s="15"/>
      <c r="D892" s="38"/>
      <c r="E892" s="38"/>
      <c r="F892" s="39"/>
      <c r="H892" s="7"/>
    </row>
    <row r="893" spans="1:8" x14ac:dyDescent="0.2">
      <c r="A893" s="15"/>
      <c r="D893" s="38"/>
      <c r="E893" s="38"/>
      <c r="F893" s="39"/>
      <c r="H893" s="7"/>
    </row>
    <row r="894" spans="1:8" x14ac:dyDescent="0.2">
      <c r="A894" s="15"/>
      <c r="D894" s="38"/>
      <c r="E894" s="38"/>
      <c r="F894" s="39"/>
      <c r="H894" s="7"/>
    </row>
    <row r="895" spans="1:8" x14ac:dyDescent="0.2">
      <c r="A895" s="15"/>
      <c r="D895" s="38"/>
      <c r="E895" s="38"/>
      <c r="F895" s="39"/>
      <c r="H895" s="7"/>
    </row>
    <row r="896" spans="1:8" x14ac:dyDescent="0.2">
      <c r="A896" s="15"/>
      <c r="D896" s="38"/>
      <c r="E896" s="38"/>
      <c r="F896" s="39"/>
      <c r="H896" s="7"/>
    </row>
    <row r="897" spans="1:8" x14ac:dyDescent="0.2">
      <c r="A897" s="15"/>
      <c r="D897" s="38"/>
      <c r="E897" s="38"/>
      <c r="F897" s="39"/>
      <c r="H897" s="7"/>
    </row>
    <row r="898" spans="1:8" x14ac:dyDescent="0.2">
      <c r="A898" s="15"/>
      <c r="D898" s="38"/>
      <c r="E898" s="38"/>
      <c r="F898" s="39"/>
      <c r="H898" s="7"/>
    </row>
    <row r="899" spans="1:8" x14ac:dyDescent="0.2">
      <c r="A899" s="15"/>
      <c r="D899" s="38"/>
      <c r="E899" s="38"/>
      <c r="F899" s="39"/>
      <c r="H899" s="7"/>
    </row>
    <row r="900" spans="1:8" x14ac:dyDescent="0.2">
      <c r="A900" s="15"/>
      <c r="D900" s="38"/>
      <c r="E900" s="38"/>
      <c r="F900" s="39"/>
      <c r="H900" s="7"/>
    </row>
    <row r="901" spans="1:8" x14ac:dyDescent="0.2">
      <c r="A901" s="15"/>
      <c r="D901" s="38"/>
      <c r="E901" s="38"/>
      <c r="F901" s="39"/>
      <c r="H901" s="7"/>
    </row>
    <row r="902" spans="1:8" x14ac:dyDescent="0.2">
      <c r="A902" s="15"/>
      <c r="D902" s="38"/>
      <c r="E902" s="38"/>
      <c r="F902" s="39"/>
      <c r="H902" s="7"/>
    </row>
    <row r="903" spans="1:8" x14ac:dyDescent="0.2">
      <c r="A903" s="15"/>
      <c r="D903" s="38"/>
      <c r="E903" s="38"/>
      <c r="F903" s="39"/>
      <c r="H903" s="7"/>
    </row>
    <row r="904" spans="1:8" x14ac:dyDescent="0.2">
      <c r="A904" s="15"/>
      <c r="D904" s="38"/>
      <c r="E904" s="38"/>
      <c r="F904" s="39"/>
      <c r="H904" s="7"/>
    </row>
    <row r="905" spans="1:8" x14ac:dyDescent="0.2">
      <c r="A905" s="15"/>
      <c r="D905" s="38"/>
      <c r="E905" s="38"/>
      <c r="F905" s="39"/>
      <c r="H905" s="7"/>
    </row>
    <row r="906" spans="1:8" x14ac:dyDescent="0.2">
      <c r="A906" s="15"/>
      <c r="D906" s="38"/>
      <c r="E906" s="38"/>
      <c r="F906" s="39"/>
      <c r="H906" s="7"/>
    </row>
    <row r="907" spans="1:8" x14ac:dyDescent="0.2">
      <c r="A907" s="15"/>
      <c r="D907" s="38"/>
      <c r="E907" s="38"/>
      <c r="F907" s="39"/>
      <c r="H907" s="7"/>
    </row>
    <row r="908" spans="1:8" x14ac:dyDescent="0.2">
      <c r="A908" s="15"/>
      <c r="D908" s="38"/>
      <c r="E908" s="38"/>
      <c r="F908" s="39"/>
      <c r="H908" s="7"/>
    </row>
    <row r="909" spans="1:8" x14ac:dyDescent="0.2">
      <c r="A909" s="15"/>
      <c r="D909" s="38"/>
      <c r="E909" s="38"/>
      <c r="F909" s="39"/>
      <c r="H909" s="7"/>
    </row>
    <row r="910" spans="1:8" x14ac:dyDescent="0.2">
      <c r="A910" s="15"/>
      <c r="D910" s="38"/>
      <c r="E910" s="38"/>
      <c r="F910" s="39"/>
      <c r="H910" s="7"/>
    </row>
    <row r="911" spans="1:8" x14ac:dyDescent="0.2">
      <c r="A911" s="15"/>
      <c r="D911" s="38"/>
      <c r="E911" s="38"/>
      <c r="F911" s="39"/>
      <c r="H911" s="7"/>
    </row>
    <row r="912" spans="1:8" x14ac:dyDescent="0.2">
      <c r="A912" s="15"/>
      <c r="D912" s="38"/>
      <c r="E912" s="38"/>
      <c r="F912" s="39"/>
      <c r="H912" s="7"/>
    </row>
    <row r="913" spans="1:8" x14ac:dyDescent="0.2">
      <c r="A913" s="15"/>
      <c r="D913" s="38"/>
      <c r="E913" s="38"/>
      <c r="F913" s="39"/>
      <c r="H913" s="7"/>
    </row>
    <row r="914" spans="1:8" x14ac:dyDescent="0.2">
      <c r="A914" s="15"/>
      <c r="D914" s="38"/>
      <c r="E914" s="38"/>
      <c r="F914" s="39"/>
      <c r="H914" s="7"/>
    </row>
    <row r="915" spans="1:8" x14ac:dyDescent="0.2">
      <c r="A915" s="15"/>
      <c r="D915" s="38"/>
      <c r="E915" s="38"/>
      <c r="F915" s="39"/>
      <c r="H915" s="7"/>
    </row>
    <row r="916" spans="1:8" x14ac:dyDescent="0.2">
      <c r="A916" s="15"/>
      <c r="D916" s="38"/>
      <c r="E916" s="38"/>
      <c r="F916" s="39"/>
      <c r="H916" s="7"/>
    </row>
    <row r="917" spans="1:8" x14ac:dyDescent="0.2">
      <c r="A917" s="15"/>
      <c r="D917" s="38"/>
      <c r="E917" s="38"/>
      <c r="F917" s="39"/>
      <c r="H917" s="7"/>
    </row>
    <row r="918" spans="1:8" x14ac:dyDescent="0.2">
      <c r="A918" s="15"/>
      <c r="D918" s="38"/>
      <c r="E918" s="38"/>
      <c r="F918" s="39"/>
      <c r="H918" s="7"/>
    </row>
    <row r="919" spans="1:8" x14ac:dyDescent="0.2">
      <c r="A919" s="15"/>
      <c r="D919" s="38"/>
      <c r="E919" s="38"/>
      <c r="F919" s="39"/>
      <c r="H919" s="7"/>
    </row>
    <row r="920" spans="1:8" x14ac:dyDescent="0.2">
      <c r="A920" s="15"/>
      <c r="D920" s="38"/>
      <c r="E920" s="38"/>
      <c r="F920" s="39"/>
      <c r="H920" s="7"/>
    </row>
    <row r="921" spans="1:8" x14ac:dyDescent="0.2">
      <c r="A921" s="15"/>
      <c r="D921" s="38"/>
      <c r="E921" s="38"/>
      <c r="F921" s="39"/>
      <c r="H921" s="7"/>
    </row>
    <row r="922" spans="1:8" x14ac:dyDescent="0.2">
      <c r="A922" s="15"/>
      <c r="D922" s="38"/>
      <c r="E922" s="38"/>
      <c r="F922" s="39"/>
      <c r="H922" s="7"/>
    </row>
    <row r="923" spans="1:8" x14ac:dyDescent="0.2">
      <c r="A923" s="15"/>
      <c r="D923" s="38"/>
      <c r="E923" s="38"/>
      <c r="F923" s="39"/>
      <c r="H923" s="7"/>
    </row>
    <row r="924" spans="1:8" x14ac:dyDescent="0.2">
      <c r="A924" s="15"/>
      <c r="D924" s="38"/>
      <c r="E924" s="38"/>
      <c r="F924" s="39"/>
      <c r="H924" s="7"/>
    </row>
    <row r="925" spans="1:8" x14ac:dyDescent="0.2">
      <c r="A925" s="15"/>
      <c r="D925" s="38"/>
      <c r="E925" s="38"/>
      <c r="F925" s="39"/>
      <c r="H925" s="7"/>
    </row>
    <row r="926" spans="1:8" x14ac:dyDescent="0.2">
      <c r="A926" s="15"/>
      <c r="D926" s="38"/>
      <c r="E926" s="38"/>
      <c r="F926" s="39"/>
      <c r="H926" s="7"/>
    </row>
    <row r="927" spans="1:8" x14ac:dyDescent="0.2">
      <c r="A927" s="15"/>
      <c r="D927" s="38"/>
      <c r="E927" s="38"/>
      <c r="F927" s="39"/>
      <c r="H927" s="7"/>
    </row>
    <row r="928" spans="1:8" x14ac:dyDescent="0.2">
      <c r="A928" s="15"/>
      <c r="D928" s="38"/>
      <c r="E928" s="38"/>
      <c r="F928" s="39"/>
      <c r="H928" s="7"/>
    </row>
    <row r="929" spans="1:8" x14ac:dyDescent="0.2">
      <c r="A929" s="15"/>
      <c r="D929" s="38"/>
      <c r="E929" s="38"/>
      <c r="F929" s="39"/>
      <c r="H929" s="7"/>
    </row>
    <row r="930" spans="1:8" x14ac:dyDescent="0.2">
      <c r="A930" s="15"/>
      <c r="D930" s="38"/>
      <c r="E930" s="38"/>
      <c r="F930" s="39"/>
      <c r="H930" s="7"/>
    </row>
    <row r="931" spans="1:8" x14ac:dyDescent="0.2">
      <c r="A931" s="15"/>
      <c r="D931" s="38"/>
      <c r="E931" s="38"/>
      <c r="F931" s="39"/>
      <c r="H931" s="7"/>
    </row>
    <row r="932" spans="1:8" x14ac:dyDescent="0.2">
      <c r="A932" s="15"/>
      <c r="D932" s="38"/>
      <c r="E932" s="38"/>
      <c r="F932" s="39"/>
      <c r="H932" s="7"/>
    </row>
    <row r="933" spans="1:8" x14ac:dyDescent="0.2">
      <c r="A933" s="15"/>
      <c r="D933" s="38"/>
      <c r="E933" s="38"/>
      <c r="F933" s="39"/>
      <c r="H933" s="7"/>
    </row>
    <row r="934" spans="1:8" x14ac:dyDescent="0.2">
      <c r="A934" s="15"/>
      <c r="D934" s="38"/>
      <c r="E934" s="38"/>
      <c r="F934" s="39"/>
      <c r="H934" s="7"/>
    </row>
    <row r="935" spans="1:8" x14ac:dyDescent="0.2">
      <c r="A935" s="15"/>
      <c r="D935" s="38"/>
      <c r="E935" s="38"/>
      <c r="F935" s="39"/>
      <c r="H935" s="7"/>
    </row>
    <row r="936" spans="1:8" x14ac:dyDescent="0.2">
      <c r="A936" s="15"/>
      <c r="D936" s="38"/>
      <c r="E936" s="38"/>
      <c r="F936" s="39"/>
      <c r="H936" s="7"/>
    </row>
    <row r="937" spans="1:8" x14ac:dyDescent="0.2">
      <c r="A937" s="15"/>
      <c r="D937" s="38"/>
      <c r="E937" s="38"/>
      <c r="F937" s="39"/>
      <c r="H937" s="7"/>
    </row>
    <row r="938" spans="1:8" x14ac:dyDescent="0.2">
      <c r="A938" s="15"/>
      <c r="D938" s="38"/>
      <c r="E938" s="38"/>
      <c r="F938" s="39"/>
      <c r="H938" s="7"/>
    </row>
    <row r="939" spans="1:8" x14ac:dyDescent="0.2">
      <c r="A939" s="15"/>
      <c r="D939" s="38"/>
      <c r="E939" s="38"/>
      <c r="F939" s="39"/>
      <c r="H939" s="7"/>
    </row>
    <row r="940" spans="1:8" x14ac:dyDescent="0.2">
      <c r="A940" s="15"/>
      <c r="D940" s="38"/>
      <c r="E940" s="38"/>
      <c r="F940" s="39"/>
      <c r="H940" s="7"/>
    </row>
    <row r="941" spans="1:8" x14ac:dyDescent="0.2">
      <c r="A941" s="15"/>
      <c r="D941" s="38"/>
      <c r="E941" s="38"/>
      <c r="F941" s="39"/>
      <c r="H941" s="7"/>
    </row>
    <row r="942" spans="1:8" x14ac:dyDescent="0.2">
      <c r="A942" s="15"/>
      <c r="D942" s="38"/>
      <c r="E942" s="38"/>
      <c r="F942" s="39"/>
      <c r="H942" s="7"/>
    </row>
    <row r="943" spans="1:8" x14ac:dyDescent="0.2">
      <c r="A943" s="15"/>
      <c r="D943" s="38"/>
      <c r="E943" s="38"/>
      <c r="F943" s="39"/>
      <c r="H943" s="7"/>
    </row>
    <row r="944" spans="1:8" x14ac:dyDescent="0.2">
      <c r="A944" s="15"/>
      <c r="D944" s="38"/>
      <c r="E944" s="38"/>
      <c r="F944" s="39"/>
      <c r="H944" s="7"/>
    </row>
    <row r="945" spans="1:8" x14ac:dyDescent="0.2">
      <c r="A945" s="15"/>
      <c r="D945" s="38"/>
      <c r="E945" s="38"/>
      <c r="F945" s="39"/>
      <c r="H945" s="7"/>
    </row>
    <row r="946" spans="1:8" x14ac:dyDescent="0.2">
      <c r="A946" s="15"/>
      <c r="D946" s="38"/>
      <c r="E946" s="38"/>
      <c r="F946" s="39"/>
      <c r="H946" s="7"/>
    </row>
    <row r="947" spans="1:8" x14ac:dyDescent="0.2">
      <c r="A947" s="15"/>
      <c r="D947" s="38"/>
      <c r="E947" s="38"/>
      <c r="F947" s="39"/>
      <c r="H947" s="7"/>
    </row>
    <row r="948" spans="1:8" x14ac:dyDescent="0.2">
      <c r="A948" s="15"/>
      <c r="D948" s="38"/>
      <c r="E948" s="38"/>
      <c r="F948" s="39"/>
      <c r="H948" s="7"/>
    </row>
    <row r="949" spans="1:8" x14ac:dyDescent="0.2">
      <c r="A949" s="15"/>
      <c r="D949" s="38"/>
      <c r="E949" s="38"/>
      <c r="F949" s="39"/>
      <c r="H949" s="7"/>
    </row>
    <row r="950" spans="1:8" x14ac:dyDescent="0.2">
      <c r="A950" s="15"/>
      <c r="D950" s="38"/>
      <c r="E950" s="38"/>
      <c r="F950" s="39"/>
      <c r="H950" s="7"/>
    </row>
    <row r="951" spans="1:8" x14ac:dyDescent="0.2">
      <c r="A951" s="15"/>
      <c r="D951" s="38"/>
      <c r="E951" s="38"/>
      <c r="F951" s="39"/>
      <c r="H951" s="7"/>
    </row>
    <row r="952" spans="1:8" x14ac:dyDescent="0.2">
      <c r="A952" s="15"/>
      <c r="D952" s="38"/>
      <c r="E952" s="38"/>
      <c r="F952" s="39"/>
      <c r="H952" s="7"/>
    </row>
    <row r="953" spans="1:8" x14ac:dyDescent="0.2">
      <c r="A953" s="15"/>
      <c r="D953" s="38"/>
      <c r="E953" s="38"/>
      <c r="F953" s="39"/>
      <c r="H953" s="7"/>
    </row>
    <row r="954" spans="1:8" x14ac:dyDescent="0.2">
      <c r="A954" s="15"/>
      <c r="D954" s="38"/>
      <c r="E954" s="38"/>
      <c r="F954" s="39"/>
      <c r="H954" s="7"/>
    </row>
    <row r="955" spans="1:8" x14ac:dyDescent="0.2">
      <c r="A955" s="15"/>
      <c r="D955" s="38"/>
      <c r="E955" s="38"/>
      <c r="F955" s="39"/>
      <c r="H955" s="7"/>
    </row>
    <row r="956" spans="1:8" x14ac:dyDescent="0.2">
      <c r="A956" s="15"/>
      <c r="D956" s="38"/>
      <c r="E956" s="38"/>
      <c r="F956" s="39"/>
      <c r="H956" s="7"/>
    </row>
    <row r="957" spans="1:8" x14ac:dyDescent="0.2">
      <c r="A957" s="15"/>
      <c r="D957" s="38"/>
      <c r="E957" s="38"/>
      <c r="F957" s="39"/>
      <c r="H957" s="7"/>
    </row>
    <row r="958" spans="1:8" x14ac:dyDescent="0.2">
      <c r="A958" s="15"/>
      <c r="D958" s="38"/>
      <c r="E958" s="38"/>
      <c r="F958" s="39"/>
      <c r="H958" s="7"/>
    </row>
    <row r="959" spans="1:8" x14ac:dyDescent="0.2">
      <c r="A959" s="15"/>
      <c r="D959" s="38"/>
      <c r="E959" s="38"/>
      <c r="F959" s="39"/>
      <c r="H959" s="7"/>
    </row>
    <row r="960" spans="1:8" x14ac:dyDescent="0.2">
      <c r="A960" s="15"/>
      <c r="D960" s="38"/>
      <c r="E960" s="38"/>
      <c r="F960" s="39"/>
      <c r="H960" s="7"/>
    </row>
    <row r="961" spans="1:8" x14ac:dyDescent="0.2">
      <c r="A961" s="15"/>
      <c r="D961" s="38"/>
      <c r="E961" s="38"/>
      <c r="F961" s="39"/>
      <c r="H961" s="7"/>
    </row>
    <row r="962" spans="1:8" x14ac:dyDescent="0.2">
      <c r="A962" s="15"/>
      <c r="D962" s="38"/>
      <c r="E962" s="38"/>
      <c r="F962" s="39"/>
      <c r="H962" s="7"/>
    </row>
    <row r="963" spans="1:8" ht="15.75" customHeight="1" x14ac:dyDescent="0.2">
      <c r="A963" s="15"/>
      <c r="D963" s="38"/>
      <c r="E963" s="38"/>
      <c r="F963" s="39"/>
      <c r="H963" s="7"/>
    </row>
    <row r="964" spans="1:8" ht="15.75" customHeight="1" x14ac:dyDescent="0.2">
      <c r="A964" s="15"/>
      <c r="D964" s="38"/>
      <c r="E964" s="38"/>
      <c r="F964" s="39"/>
      <c r="H964" s="7"/>
    </row>
    <row r="965" spans="1:8" ht="15.75" customHeight="1" x14ac:dyDescent="0.2">
      <c r="A965" s="15"/>
      <c r="D965" s="38"/>
      <c r="E965" s="38"/>
      <c r="F965" s="39"/>
      <c r="H965" s="7"/>
    </row>
    <row r="966" spans="1:8" ht="15.75" customHeight="1" x14ac:dyDescent="0.2">
      <c r="A966" s="15"/>
      <c r="D966" s="38"/>
      <c r="E966" s="38"/>
      <c r="F966" s="39"/>
      <c r="H966" s="7"/>
    </row>
    <row r="967" spans="1:8" ht="15.75" customHeight="1" x14ac:dyDescent="0.2">
      <c r="A967" s="15"/>
      <c r="D967" s="38"/>
      <c r="E967" s="38"/>
      <c r="F967" s="39"/>
      <c r="H967" s="7"/>
    </row>
    <row r="968" spans="1:8" ht="15.75" customHeight="1" x14ac:dyDescent="0.2">
      <c r="A968" s="15"/>
      <c r="D968" s="38"/>
      <c r="E968" s="38"/>
      <c r="F968" s="39"/>
      <c r="H968" s="7"/>
    </row>
    <row r="969" spans="1:8" ht="15.75" customHeight="1" x14ac:dyDescent="0.2">
      <c r="A969" s="15"/>
      <c r="D969" s="38"/>
      <c r="E969" s="38"/>
      <c r="F969" s="39"/>
      <c r="H969" s="7"/>
    </row>
    <row r="970" spans="1:8" ht="15.75" customHeight="1" x14ac:dyDescent="0.2">
      <c r="A970" s="15"/>
      <c r="D970" s="38"/>
      <c r="E970" s="38"/>
      <c r="F970" s="39"/>
      <c r="H970" s="7"/>
    </row>
    <row r="971" spans="1:8" ht="15.75" customHeight="1" x14ac:dyDescent="0.2">
      <c r="A971" s="15"/>
      <c r="D971" s="38"/>
      <c r="E971" s="38"/>
      <c r="F971" s="39"/>
      <c r="H971" s="7"/>
    </row>
    <row r="972" spans="1:8" ht="15.75" customHeight="1" x14ac:dyDescent="0.2">
      <c r="A972" s="15"/>
      <c r="D972" s="38"/>
      <c r="E972" s="38"/>
      <c r="F972" s="39"/>
      <c r="H972" s="7"/>
    </row>
    <row r="973" spans="1:8" ht="15.75" customHeight="1" x14ac:dyDescent="0.2">
      <c r="A973" s="15"/>
      <c r="D973" s="38"/>
      <c r="E973" s="38"/>
      <c r="F973" s="39"/>
      <c r="H973" s="7"/>
    </row>
    <row r="974" spans="1:8" ht="15.75" customHeight="1" x14ac:dyDescent="0.2">
      <c r="A974" s="15"/>
      <c r="D974" s="38"/>
      <c r="E974" s="38"/>
      <c r="F974" s="39"/>
      <c r="H974" s="7"/>
    </row>
    <row r="975" spans="1:8" ht="15.75" customHeight="1" x14ac:dyDescent="0.2">
      <c r="A975" s="15"/>
      <c r="D975" s="38"/>
      <c r="E975" s="38"/>
      <c r="F975" s="39"/>
      <c r="H975" s="7"/>
    </row>
    <row r="976" spans="1:8" ht="15.75" customHeight="1" x14ac:dyDescent="0.2">
      <c r="A976" s="15"/>
      <c r="D976" s="38"/>
      <c r="E976" s="38"/>
      <c r="F976" s="39"/>
      <c r="H976" s="7"/>
    </row>
    <row r="977" spans="1:8" ht="15.75" customHeight="1" x14ac:dyDescent="0.2">
      <c r="A977" s="15"/>
      <c r="D977" s="38"/>
      <c r="E977" s="38"/>
      <c r="F977" s="39"/>
      <c r="H977" s="7"/>
    </row>
    <row r="978" spans="1:8" ht="15.75" customHeight="1" x14ac:dyDescent="0.2">
      <c r="A978" s="15"/>
      <c r="D978" s="38"/>
      <c r="E978" s="38"/>
      <c r="F978" s="39"/>
      <c r="H978" s="7"/>
    </row>
    <row r="979" spans="1:8" ht="15.75" customHeight="1" x14ac:dyDescent="0.2">
      <c r="A979" s="15"/>
      <c r="D979" s="38"/>
      <c r="E979" s="38"/>
      <c r="F979" s="39"/>
      <c r="H979" s="7"/>
    </row>
    <row r="980" spans="1:8" ht="15.75" customHeight="1" x14ac:dyDescent="0.2">
      <c r="A980" s="15"/>
      <c r="D980" s="38"/>
      <c r="E980" s="38"/>
      <c r="F980" s="39"/>
      <c r="H980" s="7"/>
    </row>
    <row r="981" spans="1:8" ht="15.75" customHeight="1" x14ac:dyDescent="0.2">
      <c r="A981" s="15"/>
      <c r="D981" s="38"/>
      <c r="E981" s="38"/>
      <c r="F981" s="39"/>
      <c r="H981" s="7"/>
    </row>
  </sheetData>
  <mergeCells count="6">
    <mergeCell ref="B11:E11"/>
    <mergeCell ref="C3:G3"/>
    <mergeCell ref="C4:G4"/>
    <mergeCell ref="B8:F8"/>
    <mergeCell ref="B9:F9"/>
    <mergeCell ref="B10:F10"/>
  </mergeCells>
  <printOptions horizontalCentered="1"/>
  <pageMargins left="0.23622047244094491" right="0.23622047244094491" top="0.74803149606299213" bottom="0.74803149606299213" header="0" footer="0"/>
  <pageSetup scale="74" fitToHeight="0" orientation="portrait" r:id="rId1"/>
  <headerFooter>
    <oddFooter>&amp;L&amp;8DIRECCION DE PROYECTOS &amp;C&amp;G&amp;R&amp;8&amp;P DE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000"/>
  <sheetViews>
    <sheetView workbookViewId="0"/>
  </sheetViews>
  <sheetFormatPr baseColWidth="10" defaultColWidth="12.625" defaultRowHeight="15" customHeight="1" x14ac:dyDescent="0.2"/>
  <cols>
    <col min="1" max="26" width="10.625" customWidth="1"/>
  </cols>
  <sheetData>
    <row r="1" spans="2:16" ht="14.25" customHeight="1" x14ac:dyDescent="0.2"/>
    <row r="2" spans="2:16" ht="14.25" customHeight="1" x14ac:dyDescent="0.2"/>
    <row r="3" spans="2:16" ht="14.25" customHeight="1" x14ac:dyDescent="0.25">
      <c r="B3" s="37" t="s">
        <v>109</v>
      </c>
      <c r="E3" s="37" t="s">
        <v>110</v>
      </c>
      <c r="G3" s="87" t="s">
        <v>111</v>
      </c>
      <c r="H3" s="88"/>
      <c r="I3" s="87" t="s">
        <v>112</v>
      </c>
      <c r="J3" s="88"/>
      <c r="K3" s="87" t="s">
        <v>113</v>
      </c>
      <c r="L3" s="88"/>
      <c r="M3" s="87" t="s">
        <v>114</v>
      </c>
      <c r="N3" s="88"/>
      <c r="O3" s="37" t="s">
        <v>115</v>
      </c>
    </row>
    <row r="4" spans="2:16" ht="14.25" customHeight="1" x14ac:dyDescent="0.25">
      <c r="G4" s="89"/>
      <c r="H4" s="90">
        <v>2.33</v>
      </c>
      <c r="I4" s="89"/>
      <c r="J4" s="90">
        <v>3.97</v>
      </c>
      <c r="K4" s="89"/>
      <c r="L4" s="90">
        <v>2.63</v>
      </c>
      <c r="M4" s="89"/>
      <c r="N4" s="90">
        <v>3.75</v>
      </c>
    </row>
    <row r="5" spans="2:16" ht="14.25" customHeight="1" x14ac:dyDescent="0.25">
      <c r="D5" s="37" t="s">
        <v>20</v>
      </c>
      <c r="F5" s="37" t="s">
        <v>27</v>
      </c>
      <c r="G5" s="89"/>
      <c r="H5" s="90" t="s">
        <v>20</v>
      </c>
      <c r="I5" s="89"/>
      <c r="J5" s="90" t="s">
        <v>20</v>
      </c>
      <c r="K5" s="89"/>
      <c r="L5" s="90" t="s">
        <v>20</v>
      </c>
      <c r="M5" s="89"/>
      <c r="N5" s="90" t="s">
        <v>20</v>
      </c>
      <c r="P5" s="37" t="s">
        <v>27</v>
      </c>
    </row>
    <row r="6" spans="2:16" ht="14.25" customHeight="1" x14ac:dyDescent="0.25">
      <c r="D6" s="37">
        <v>34.76</v>
      </c>
      <c r="F6" s="37">
        <v>125.6</v>
      </c>
      <c r="G6" s="89">
        <v>4</v>
      </c>
      <c r="H6" s="90">
        <f t="shared" ref="H6:H13" si="0">G6*$H$4</f>
        <v>9.32</v>
      </c>
      <c r="I6" s="89">
        <v>4</v>
      </c>
      <c r="J6" s="90">
        <f>I6*J4</f>
        <v>15.88</v>
      </c>
      <c r="K6" s="89">
        <v>1</v>
      </c>
      <c r="L6" s="90">
        <f t="shared" ref="L6:L9" si="1">K6*$L$4</f>
        <v>2.63</v>
      </c>
      <c r="M6" s="89">
        <v>2</v>
      </c>
      <c r="N6" s="90">
        <f>M6*N4</f>
        <v>7.5</v>
      </c>
      <c r="P6" s="37">
        <v>10.24</v>
      </c>
    </row>
    <row r="7" spans="2:16" ht="14.25" customHeight="1" x14ac:dyDescent="0.25">
      <c r="D7" s="37">
        <v>38.630000000000003</v>
      </c>
      <c r="F7" s="37">
        <v>43</v>
      </c>
      <c r="G7" s="89">
        <v>3</v>
      </c>
      <c r="H7" s="90">
        <f t="shared" si="0"/>
        <v>6.99</v>
      </c>
      <c r="I7" s="89"/>
      <c r="J7" s="90"/>
      <c r="K7" s="89">
        <v>1</v>
      </c>
      <c r="L7" s="90">
        <f t="shared" si="1"/>
        <v>2.63</v>
      </c>
      <c r="M7" s="89"/>
      <c r="N7" s="90"/>
      <c r="P7" s="37">
        <v>13.34</v>
      </c>
    </row>
    <row r="8" spans="2:16" ht="14.25" customHeight="1" x14ac:dyDescent="0.25">
      <c r="D8" s="37">
        <v>34.35</v>
      </c>
      <c r="F8" s="37">
        <v>32.25</v>
      </c>
      <c r="G8" s="89">
        <v>2</v>
      </c>
      <c r="H8" s="90">
        <f t="shared" si="0"/>
        <v>4.66</v>
      </c>
      <c r="I8" s="89"/>
      <c r="J8" s="90"/>
      <c r="K8" s="89">
        <v>1</v>
      </c>
      <c r="L8" s="90">
        <f t="shared" si="1"/>
        <v>2.63</v>
      </c>
      <c r="M8" s="89"/>
      <c r="N8" s="90"/>
      <c r="P8" s="37">
        <v>14.33</v>
      </c>
    </row>
    <row r="9" spans="2:16" ht="14.25" customHeight="1" x14ac:dyDescent="0.25">
      <c r="D9" s="37">
        <v>38.049999999999997</v>
      </c>
      <c r="F9" s="37">
        <v>18.96</v>
      </c>
      <c r="G9" s="89">
        <v>3</v>
      </c>
      <c r="H9" s="90">
        <f t="shared" si="0"/>
        <v>6.99</v>
      </c>
      <c r="I9" s="89"/>
      <c r="J9" s="90"/>
      <c r="K9" s="89">
        <v>1</v>
      </c>
      <c r="L9" s="90">
        <f t="shared" si="1"/>
        <v>2.63</v>
      </c>
      <c r="M9" s="89"/>
      <c r="N9" s="90"/>
    </row>
    <row r="10" spans="2:16" ht="14.25" customHeight="1" x14ac:dyDescent="0.25">
      <c r="F10" s="37">
        <v>22.6</v>
      </c>
      <c r="G10" s="89">
        <v>1</v>
      </c>
      <c r="H10" s="90">
        <f t="shared" si="0"/>
        <v>2.33</v>
      </c>
      <c r="I10" s="89"/>
      <c r="J10" s="90"/>
      <c r="K10" s="89"/>
      <c r="L10" s="90"/>
      <c r="M10" s="89"/>
      <c r="N10" s="90"/>
    </row>
    <row r="11" spans="2:16" ht="14.25" customHeight="1" x14ac:dyDescent="0.25">
      <c r="F11" s="37">
        <v>33.92</v>
      </c>
      <c r="G11" s="89">
        <v>1</v>
      </c>
      <c r="H11" s="90">
        <f t="shared" si="0"/>
        <v>2.33</v>
      </c>
      <c r="I11" s="89"/>
      <c r="J11" s="90"/>
      <c r="K11" s="89"/>
      <c r="L11" s="90"/>
      <c r="M11" s="89"/>
      <c r="N11" s="90"/>
    </row>
    <row r="12" spans="2:16" ht="14.25" customHeight="1" x14ac:dyDescent="0.25">
      <c r="G12" s="89">
        <v>3</v>
      </c>
      <c r="H12" s="90">
        <f t="shared" si="0"/>
        <v>6.99</v>
      </c>
      <c r="I12" s="89"/>
      <c r="J12" s="90"/>
      <c r="K12" s="89"/>
      <c r="L12" s="90"/>
      <c r="M12" s="89"/>
      <c r="N12" s="90"/>
    </row>
    <row r="13" spans="2:16" ht="14.25" customHeight="1" x14ac:dyDescent="0.25">
      <c r="D13" s="91">
        <f>SUM(D6:D12)</f>
        <v>145.79000000000002</v>
      </c>
      <c r="F13" s="91">
        <f>SUM(F6:F12)</f>
        <v>276.33</v>
      </c>
      <c r="G13" s="89">
        <v>2</v>
      </c>
      <c r="H13" s="90">
        <f t="shared" si="0"/>
        <v>4.66</v>
      </c>
      <c r="I13" s="89"/>
      <c r="J13" s="90"/>
      <c r="K13" s="89"/>
      <c r="L13" s="90"/>
      <c r="M13" s="89"/>
      <c r="N13" s="90"/>
    </row>
    <row r="14" spans="2:16" ht="14.25" customHeight="1" x14ac:dyDescent="0.25">
      <c r="G14" s="89"/>
      <c r="H14" s="90"/>
      <c r="I14" s="89"/>
      <c r="J14" s="90"/>
      <c r="K14" s="89"/>
      <c r="L14" s="90"/>
      <c r="M14" s="89"/>
      <c r="N14" s="90"/>
    </row>
    <row r="15" spans="2:16" ht="14.25" customHeight="1" x14ac:dyDescent="0.25">
      <c r="G15" s="89"/>
      <c r="H15" s="90"/>
      <c r="I15" s="89"/>
      <c r="J15" s="90"/>
      <c r="K15" s="89"/>
      <c r="L15" s="90"/>
      <c r="M15" s="89"/>
      <c r="N15" s="90"/>
    </row>
    <row r="16" spans="2:16" ht="14.25" customHeight="1" x14ac:dyDescent="0.25">
      <c r="G16" s="89"/>
      <c r="H16" s="90"/>
      <c r="I16" s="89"/>
      <c r="J16" s="90"/>
      <c r="K16" s="89"/>
      <c r="L16" s="90"/>
      <c r="M16" s="89"/>
      <c r="N16" s="90"/>
    </row>
    <row r="17" spans="2:16" ht="14.25" customHeight="1" x14ac:dyDescent="0.25">
      <c r="G17" s="89"/>
      <c r="H17" s="90"/>
      <c r="I17" s="89"/>
      <c r="J17" s="90"/>
      <c r="K17" s="89"/>
      <c r="L17" s="90"/>
      <c r="M17" s="89"/>
      <c r="N17" s="90"/>
    </row>
    <row r="18" spans="2:16" ht="14.25" customHeight="1" x14ac:dyDescent="0.25">
      <c r="G18" s="89"/>
      <c r="H18" s="90"/>
      <c r="I18" s="89"/>
      <c r="J18" s="90"/>
      <c r="K18" s="89"/>
      <c r="L18" s="90"/>
      <c r="M18" s="89"/>
      <c r="N18" s="90"/>
    </row>
    <row r="19" spans="2:16" ht="14.25" customHeight="1" x14ac:dyDescent="0.25">
      <c r="G19" s="92"/>
      <c r="H19" s="93">
        <f>SUM(H6:H18)</f>
        <v>44.269999999999996</v>
      </c>
      <c r="I19" s="92"/>
      <c r="J19" s="93">
        <f>SUM(J6:J18)</f>
        <v>15.88</v>
      </c>
      <c r="K19" s="92"/>
      <c r="L19" s="93">
        <f>SUM(L5:L18)</f>
        <v>10.52</v>
      </c>
      <c r="M19" s="92"/>
      <c r="N19" s="93">
        <f>SUM(N6:N18)</f>
        <v>7.5</v>
      </c>
      <c r="P19" s="93">
        <f>SUM(P6:P18)</f>
        <v>37.909999999999997</v>
      </c>
    </row>
    <row r="20" spans="2:16" ht="14.25" customHeight="1" x14ac:dyDescent="0.2"/>
    <row r="21" spans="2:16" ht="14.25" customHeight="1" x14ac:dyDescent="0.25">
      <c r="N21" s="37">
        <f>N19+L19+J19+H19</f>
        <v>78.169999999999987</v>
      </c>
    </row>
    <row r="22" spans="2:16" ht="14.25" customHeight="1" x14ac:dyDescent="0.25">
      <c r="B22" s="37" t="s">
        <v>116</v>
      </c>
      <c r="E22" s="37" t="s">
        <v>117</v>
      </c>
      <c r="H22" s="37" t="s">
        <v>118</v>
      </c>
      <c r="J22" s="37" t="s">
        <v>119</v>
      </c>
      <c r="L22" s="37" t="s">
        <v>120</v>
      </c>
      <c r="O22" s="37" t="s">
        <v>121</v>
      </c>
    </row>
    <row r="23" spans="2:16" ht="14.25" customHeight="1" x14ac:dyDescent="0.25">
      <c r="C23" s="37" t="s">
        <v>20</v>
      </c>
      <c r="F23" s="37" t="s">
        <v>20</v>
      </c>
      <c r="I23" s="37" t="s">
        <v>27</v>
      </c>
      <c r="J23" s="37" t="s">
        <v>20</v>
      </c>
      <c r="K23" s="37" t="s">
        <v>29</v>
      </c>
      <c r="M23" s="37" t="s">
        <v>20</v>
      </c>
      <c r="N23" s="37" t="s">
        <v>29</v>
      </c>
      <c r="P23" s="37" t="s">
        <v>27</v>
      </c>
    </row>
    <row r="24" spans="2:16" ht="14.25" customHeight="1" x14ac:dyDescent="0.25">
      <c r="C24" s="37">
        <v>352.46</v>
      </c>
      <c r="F24" s="37">
        <v>5.6</v>
      </c>
      <c r="I24" s="37">
        <v>24.3</v>
      </c>
      <c r="J24" s="37">
        <v>166.2</v>
      </c>
      <c r="K24" s="37">
        <f t="shared" ref="K24:K25" si="2">J24*0.1</f>
        <v>16.62</v>
      </c>
      <c r="M24" s="37">
        <v>90.2</v>
      </c>
      <c r="N24" s="37">
        <f t="shared" ref="N24:N25" si="3">M24*0.45</f>
        <v>40.590000000000003</v>
      </c>
      <c r="P24" s="37">
        <v>31.74</v>
      </c>
    </row>
    <row r="25" spans="2:16" ht="14.25" customHeight="1" x14ac:dyDescent="0.25">
      <c r="C25" s="37">
        <v>85.63</v>
      </c>
      <c r="F25" s="37">
        <v>5.6</v>
      </c>
      <c r="I25" s="37">
        <v>33.659999999999997</v>
      </c>
      <c r="J25" s="37">
        <v>191.03</v>
      </c>
      <c r="K25" s="37">
        <f t="shared" si="2"/>
        <v>19.103000000000002</v>
      </c>
      <c r="M25" s="37">
        <v>101.52</v>
      </c>
      <c r="N25" s="37">
        <f t="shared" si="3"/>
        <v>45.683999999999997</v>
      </c>
      <c r="P25" s="37">
        <v>16.649999999999999</v>
      </c>
    </row>
    <row r="26" spans="2:16" ht="14.25" customHeight="1" x14ac:dyDescent="0.25">
      <c r="C26" s="37">
        <v>103.09</v>
      </c>
      <c r="F26" s="37">
        <v>5.6</v>
      </c>
      <c r="I26" s="37">
        <v>25</v>
      </c>
      <c r="P26" s="37">
        <v>16.25</v>
      </c>
    </row>
    <row r="27" spans="2:16" ht="14.25" customHeight="1" x14ac:dyDescent="0.25">
      <c r="C27" s="37">
        <v>20</v>
      </c>
      <c r="F27" s="37">
        <v>5.6</v>
      </c>
      <c r="I27" s="37">
        <v>38.840000000000003</v>
      </c>
      <c r="P27" s="37">
        <v>23.09</v>
      </c>
    </row>
    <row r="28" spans="2:16" ht="14.25" customHeight="1" x14ac:dyDescent="0.25">
      <c r="C28" s="37">
        <v>108.57</v>
      </c>
      <c r="F28" s="37">
        <v>5.6</v>
      </c>
      <c r="I28" s="37">
        <v>100</v>
      </c>
    </row>
    <row r="29" spans="2:16" ht="14.25" customHeight="1" x14ac:dyDescent="0.25">
      <c r="C29" s="37">
        <v>55.19</v>
      </c>
      <c r="F29" s="37">
        <v>5.6</v>
      </c>
      <c r="I29" s="37">
        <v>50</v>
      </c>
    </row>
    <row r="30" spans="2:16" ht="14.25" customHeight="1" x14ac:dyDescent="0.25">
      <c r="C30" s="37">
        <v>48.39</v>
      </c>
      <c r="F30" s="37">
        <v>5.6</v>
      </c>
      <c r="I30" s="37">
        <v>15</v>
      </c>
    </row>
    <row r="31" spans="2:16" ht="14.25" customHeight="1" x14ac:dyDescent="0.25">
      <c r="C31" s="37">
        <v>125.5</v>
      </c>
      <c r="F31" s="37">
        <v>5.6</v>
      </c>
      <c r="I31" s="37">
        <v>35</v>
      </c>
    </row>
    <row r="32" spans="2:16" ht="14.25" customHeight="1" x14ac:dyDescent="0.25">
      <c r="F32" s="37">
        <v>5.6</v>
      </c>
      <c r="I32" s="37">
        <v>4</v>
      </c>
    </row>
    <row r="33" spans="2:16" ht="14.25" customHeight="1" x14ac:dyDescent="0.25">
      <c r="F33" s="37">
        <v>5.6</v>
      </c>
      <c r="I33" s="37">
        <v>20.62</v>
      </c>
    </row>
    <row r="34" spans="2:16" ht="14.25" customHeight="1" x14ac:dyDescent="0.25">
      <c r="F34" s="37">
        <v>5.6</v>
      </c>
      <c r="I34" s="37">
        <v>46.43</v>
      </c>
    </row>
    <row r="35" spans="2:16" ht="14.25" customHeight="1" x14ac:dyDescent="0.25">
      <c r="F35" s="37">
        <v>5.6</v>
      </c>
      <c r="I35" s="37">
        <v>35.159999999999997</v>
      </c>
    </row>
    <row r="36" spans="2:16" ht="14.25" customHeight="1" x14ac:dyDescent="0.25">
      <c r="F36" s="37">
        <v>5.6</v>
      </c>
    </row>
    <row r="37" spans="2:16" ht="14.25" customHeight="1" x14ac:dyDescent="0.25">
      <c r="F37" s="37">
        <v>5.6</v>
      </c>
    </row>
    <row r="38" spans="2:16" ht="14.25" customHeight="1" x14ac:dyDescent="0.25">
      <c r="F38" s="37">
        <v>5.32</v>
      </c>
    </row>
    <row r="39" spans="2:16" ht="14.25" customHeight="1" x14ac:dyDescent="0.25">
      <c r="F39" s="37">
        <v>3.46</v>
      </c>
    </row>
    <row r="40" spans="2:16" ht="14.25" customHeight="1" x14ac:dyDescent="0.2"/>
    <row r="41" spans="2:16" ht="14.25" customHeight="1" x14ac:dyDescent="0.2"/>
    <row r="42" spans="2:16" ht="14.25" customHeight="1" x14ac:dyDescent="0.2"/>
    <row r="43" spans="2:16" ht="14.25" customHeight="1" x14ac:dyDescent="0.2"/>
    <row r="44" spans="2:16" ht="14.25" customHeight="1" x14ac:dyDescent="0.25">
      <c r="C44" s="37">
        <f>SUM(C24:C43)</f>
        <v>898.83</v>
      </c>
      <c r="F44" s="37">
        <f>SUM(F24:F43)</f>
        <v>87.179999999999993</v>
      </c>
      <c r="I44" s="37">
        <f>SUM(I24:I43)</f>
        <v>428.01</v>
      </c>
      <c r="K44" s="37">
        <f>SUM(K24:K43)</f>
        <v>35.722999999999999</v>
      </c>
      <c r="N44" s="37">
        <f>SUM(N24:N43)</f>
        <v>86.274000000000001</v>
      </c>
      <c r="P44" s="37">
        <f>SUM(P24:P43)</f>
        <v>87.73</v>
      </c>
    </row>
    <row r="45" spans="2:16" ht="14.25" customHeight="1" x14ac:dyDescent="0.2"/>
    <row r="46" spans="2:16" ht="14.25" customHeight="1" x14ac:dyDescent="0.2"/>
    <row r="47" spans="2:16" ht="14.25" customHeight="1" x14ac:dyDescent="0.2"/>
    <row r="48" spans="2:16" ht="14.25" customHeight="1" x14ac:dyDescent="0.25">
      <c r="B48" s="37" t="s">
        <v>122</v>
      </c>
    </row>
    <row r="49" spans="3:3" ht="14.25" customHeight="1" x14ac:dyDescent="0.2"/>
    <row r="50" spans="3:3" ht="14.25" customHeight="1" x14ac:dyDescent="0.25">
      <c r="C50" s="37" t="s">
        <v>27</v>
      </c>
    </row>
    <row r="51" spans="3:3" ht="14.25" customHeight="1" x14ac:dyDescent="0.25">
      <c r="C51" s="37">
        <v>113</v>
      </c>
    </row>
    <row r="52" spans="3:3" ht="14.25" customHeight="1" x14ac:dyDescent="0.25">
      <c r="C52" s="37">
        <v>100</v>
      </c>
    </row>
    <row r="53" spans="3:3" ht="14.25" customHeight="1" x14ac:dyDescent="0.25">
      <c r="C53" s="37">
        <v>90</v>
      </c>
    </row>
    <row r="54" spans="3:3" ht="14.25" customHeight="1" x14ac:dyDescent="0.25">
      <c r="C54" s="37">
        <v>45</v>
      </c>
    </row>
    <row r="55" spans="3:3" ht="14.25" customHeight="1" x14ac:dyDescent="0.25">
      <c r="C55" s="37">
        <v>82</v>
      </c>
    </row>
    <row r="56" spans="3:3" ht="14.25" customHeight="1" x14ac:dyDescent="0.25">
      <c r="C56" s="37">
        <v>44</v>
      </c>
    </row>
    <row r="57" spans="3:3" ht="14.25" customHeight="1" x14ac:dyDescent="0.2"/>
    <row r="58" spans="3:3" ht="14.25" customHeight="1" x14ac:dyDescent="0.2"/>
    <row r="59" spans="3:3" ht="14.25" customHeight="1" x14ac:dyDescent="0.2"/>
    <row r="60" spans="3:3" ht="14.25" customHeight="1" x14ac:dyDescent="0.25">
      <c r="C60" s="37">
        <f>SUM(C51:C58)</f>
        <v>474</v>
      </c>
    </row>
    <row r="61" spans="3:3" ht="14.25" customHeight="1" x14ac:dyDescent="0.25">
      <c r="C61" s="37">
        <f>C60*2</f>
        <v>948</v>
      </c>
    </row>
    <row r="62" spans="3:3" ht="14.25" customHeight="1" x14ac:dyDescent="0.2"/>
    <row r="63" spans="3:3" ht="14.25" customHeight="1" x14ac:dyDescent="0.2"/>
    <row r="64" spans="3:3"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CATALOGO DE CONCEPTOS</vt:lpstr>
      <vt:lpstr>Hoja1</vt:lpstr>
      <vt:lpstr>'CATALOGO DE CONCEPTOS'!Títulos_a_imprimir</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SOP-675611</dc:creator>
  <cp:keywords/>
  <dc:description/>
  <cp:lastModifiedBy>Armando Grimaldo</cp:lastModifiedBy>
  <cp:revision/>
  <cp:lastPrinted>2022-03-11T21:20:39Z</cp:lastPrinted>
  <dcterms:created xsi:type="dcterms:W3CDTF">2016-12-02T00:52:13Z</dcterms:created>
  <dcterms:modified xsi:type="dcterms:W3CDTF">2022-03-11T22:51:14Z</dcterms:modified>
  <cp:category/>
  <cp:contentStatus/>
</cp:coreProperties>
</file>